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O)기존J\Naver MYBOX\N드라이브 동기화\01.업무\03.지능형인증 마스터\03.접수\0.접수서류(발송)_현기준\지능형접수서류_본인증(1607)_2025\02.인증 평가 관련 서류(총괄표_자체평가서_첨부서류_작성제출)\01.총괄표 및 자체평가서(작성제출)\"/>
    </mc:Choice>
  </mc:AlternateContent>
  <workbookProtection workbookAlgorithmName="SHA-512" workbookHashValue="U8t6WpDdBnHtwMeThm0YHutjNsQzUoShmZJv2vP8thmmGylhkUaS84ei+zM55RX28USACeRaDcEVCZIfnQAcIg==" workbookSaltValue="Vr6NjKS0cDMSrUOALeA5Tg==" workbookSpinCount="100000" lockStructure="1"/>
  <bookViews>
    <workbookView xWindow="0" yWindow="120" windowWidth="17505" windowHeight="12075"/>
  </bookViews>
  <sheets>
    <sheet name="0. (주거시설) 표지_개요" sheetId="9" r:id="rId1"/>
    <sheet name="(★신청자 작성★)1. (주거시설)항목별 점수총괄표" sheetId="1" r:id="rId2"/>
    <sheet name="2. (주거시설)점수 집계표(자체평가)" sheetId="6" r:id="rId3"/>
    <sheet name="3. (주거시설)점수 집계표(서류심사)" sheetId="7" r:id="rId4"/>
    <sheet name="3. (주거시설)점수 집계표(현장심사)" sheetId="10" r:id="rId5"/>
    <sheet name="4. (주거시설)점수 집계표(심의)" sheetId="8" r:id="rId6"/>
    <sheet name="(주거시설)자체평가서_1.건축계획 및 환경" sheetId="11" r:id="rId7"/>
    <sheet name="(주거시설)자체평가서_2.기계설비" sheetId="12" r:id="rId8"/>
    <sheet name="(주거시설)자체평가서_3.전기설비" sheetId="13" r:id="rId9"/>
    <sheet name="(주거시설)자체평가서_4.정보통신" sheetId="14" r:id="rId10"/>
    <sheet name="(주거시설)자체평가서_5.시스템통합" sheetId="15" r:id="rId11"/>
    <sheet name="(주거시설)자체평가서_6.시설경영관리" sheetId="16" r:id="rId12"/>
    <sheet name="(주거시설)점수총괄표_1.건축계획 및 환경" sheetId="18" r:id="rId13"/>
    <sheet name="(주거시설)점수총괄표_2.기계설비" sheetId="19" r:id="rId14"/>
    <sheet name="(주거시설)점수총괄표_3.전기설비" sheetId="20" r:id="rId15"/>
    <sheet name="(주거시설)점수총괄표_4.정보통신" sheetId="21" r:id="rId16"/>
    <sheet name="(주거시설)점수총괄표_5.시스템통합" sheetId="22" r:id="rId17"/>
    <sheet name="(주거시설)점수총괄표_6.시설경영관리" sheetId="23" r:id="rId18"/>
  </sheets>
  <definedNames>
    <definedName name="_xlnm.Print_Area" localSheetId="1">'(★신청자 작성★)1. (주거시설)항목별 점수총괄표'!$A$1:$M$160</definedName>
    <definedName name="_xlnm.Print_Area" localSheetId="6">'(주거시설)자체평가서_1.건축계획 및 환경'!$A$1:$O$212</definedName>
    <definedName name="_xlnm.Print_Area" localSheetId="7">'(주거시설)자체평가서_2.기계설비'!$A$1:$O$227</definedName>
    <definedName name="_xlnm.Print_Area" localSheetId="8">'(주거시설)자체평가서_3.전기설비'!$A$1:$O$188</definedName>
    <definedName name="_xlnm.Print_Area" localSheetId="9">'(주거시설)자체평가서_4.정보통신'!$A$1:$O$227</definedName>
    <definedName name="_xlnm.Print_Area" localSheetId="10">'(주거시설)자체평가서_5.시스템통합'!$A$1:$O$230</definedName>
    <definedName name="_xlnm.Print_Area" localSheetId="11">'(주거시설)자체평가서_6.시설경영관리'!$A$1:$O$339</definedName>
    <definedName name="_xlnm.Print_Area" localSheetId="12">'(주거시설)점수총괄표_1.건축계획 및 환경'!$A$2:$O$18</definedName>
    <definedName name="_xlnm.Print_Area" localSheetId="13">'(주거시설)점수총괄표_2.기계설비'!$A$2:$O$19</definedName>
    <definedName name="_xlnm.Print_Area" localSheetId="14">'(주거시설)점수총괄표_3.전기설비'!$A$2:$O$18</definedName>
    <definedName name="_xlnm.Print_Area" localSheetId="15">'(주거시설)점수총괄표_4.정보통신'!$A$2:$O$19</definedName>
    <definedName name="_xlnm.Print_Area" localSheetId="16">'(주거시설)점수총괄표_5.시스템통합'!$A$2:$O$19</definedName>
    <definedName name="_xlnm.Print_Area" localSheetId="17">'(주거시설)점수총괄표_6.시설경영관리'!$A$2:$O$22</definedName>
    <definedName name="_xlnm.Print_Area" localSheetId="0">'0. (주거시설) 표지_개요'!$B$1:$G$52</definedName>
    <definedName name="_xlnm.Print_Area" localSheetId="2">'2. (주거시설)점수 집계표(자체평가)'!$A$1:$G$24</definedName>
    <definedName name="_xlnm.Print_Area" localSheetId="3">'3. (주거시설)점수 집계표(서류심사)'!$A$1:$I$23</definedName>
    <definedName name="_xlnm.Print_Area" localSheetId="4">'3. (주거시설)점수 집계표(현장심사)'!$A$1:$I$23</definedName>
    <definedName name="_xlnm.Print_Area" localSheetId="5">'4. (주거시설)점수 집계표(심의)'!$A$1:$I$23</definedName>
    <definedName name="_xlnm.Print_Titles" localSheetId="1">'(★신청자 작성★)1. (주거시설)항목별 점수총괄표'!$1:$5</definedName>
  </definedNames>
  <calcPr calcId="162913"/>
</workbook>
</file>

<file path=xl/calcChain.xml><?xml version="1.0" encoding="utf-8"?>
<calcChain xmlns="http://schemas.openxmlformats.org/spreadsheetml/2006/main">
  <c r="G30" i="9" l="1"/>
  <c r="F30" i="9"/>
  <c r="D30" i="9"/>
  <c r="M7" i="22" l="1"/>
  <c r="M10" i="19" l="1"/>
  <c r="M12" i="22" l="1"/>
  <c r="L12" i="22"/>
  <c r="K12" i="22"/>
  <c r="B2" i="23"/>
  <c r="B2" i="22"/>
  <c r="B2" i="21"/>
  <c r="B2" i="20"/>
  <c r="B2" i="18"/>
  <c r="B2" i="19"/>
  <c r="M15" i="23" l="1"/>
  <c r="L15" i="23"/>
  <c r="K15" i="23"/>
  <c r="M14" i="23"/>
  <c r="L14" i="23"/>
  <c r="K14" i="23"/>
  <c r="M13" i="23"/>
  <c r="L13" i="23"/>
  <c r="K13" i="23"/>
  <c r="M12" i="23"/>
  <c r="L12" i="23"/>
  <c r="K12" i="23"/>
  <c r="M11" i="23"/>
  <c r="L11" i="23"/>
  <c r="K11" i="23"/>
  <c r="M10" i="23"/>
  <c r="L10" i="23"/>
  <c r="K10" i="23"/>
  <c r="M9" i="23"/>
  <c r="L9" i="23"/>
  <c r="K9" i="23"/>
  <c r="M8" i="23"/>
  <c r="L8" i="23"/>
  <c r="K8" i="23"/>
  <c r="M7" i="23"/>
  <c r="L7" i="23"/>
  <c r="K7" i="23"/>
  <c r="M11" i="22"/>
  <c r="L11" i="22"/>
  <c r="K11" i="22"/>
  <c r="M10" i="22"/>
  <c r="L10" i="22"/>
  <c r="K10" i="22"/>
  <c r="M9" i="22"/>
  <c r="L9" i="22"/>
  <c r="K9" i="22"/>
  <c r="M8" i="22"/>
  <c r="L8" i="22"/>
  <c r="K8" i="22"/>
  <c r="L7" i="22"/>
  <c r="K7" i="22"/>
  <c r="M12" i="21"/>
  <c r="L12" i="21"/>
  <c r="K12" i="21"/>
  <c r="M11" i="21"/>
  <c r="L11" i="21"/>
  <c r="K11" i="21"/>
  <c r="M10" i="21"/>
  <c r="L10" i="21"/>
  <c r="K10" i="21"/>
  <c r="M9" i="21"/>
  <c r="L9" i="21"/>
  <c r="K9" i="21"/>
  <c r="M8" i="21"/>
  <c r="L8" i="21"/>
  <c r="K8" i="21"/>
  <c r="M7" i="21"/>
  <c r="L7" i="21"/>
  <c r="K7" i="21"/>
  <c r="M11" i="20"/>
  <c r="L11" i="20"/>
  <c r="K11" i="20"/>
  <c r="M10" i="20"/>
  <c r="L10" i="20"/>
  <c r="K10" i="20"/>
  <c r="M9" i="20"/>
  <c r="L9" i="20"/>
  <c r="K9" i="20"/>
  <c r="M8" i="20"/>
  <c r="L8" i="20"/>
  <c r="K8" i="20"/>
  <c r="M7" i="20"/>
  <c r="L7" i="20"/>
  <c r="K7" i="20"/>
  <c r="M12" i="19"/>
  <c r="M11" i="19"/>
  <c r="M9" i="19"/>
  <c r="M8" i="19"/>
  <c r="M7" i="19"/>
  <c r="L12" i="19"/>
  <c r="L11" i="19"/>
  <c r="L10" i="19"/>
  <c r="L9" i="19"/>
  <c r="L8" i="19"/>
  <c r="L7" i="19"/>
  <c r="K12" i="19"/>
  <c r="K11" i="19"/>
  <c r="K10" i="19"/>
  <c r="K9" i="19"/>
  <c r="K8" i="19"/>
  <c r="K7" i="19"/>
  <c r="M7" i="18"/>
  <c r="M8" i="18"/>
  <c r="M9" i="18"/>
  <c r="M10" i="18"/>
  <c r="M11" i="18"/>
  <c r="L11" i="18"/>
  <c r="L10" i="18"/>
  <c r="L9" i="18"/>
  <c r="L8" i="18"/>
  <c r="L7" i="18"/>
  <c r="K11" i="18"/>
  <c r="K10" i="18"/>
  <c r="K9" i="18"/>
  <c r="K8" i="18"/>
  <c r="K7" i="18"/>
  <c r="H17" i="20" l="1"/>
  <c r="F17" i="20"/>
  <c r="H18" i="21"/>
  <c r="F17" i="18"/>
  <c r="G18" i="21"/>
  <c r="G18" i="22"/>
  <c r="G21" i="23"/>
  <c r="F18" i="21"/>
  <c r="F21" i="23"/>
  <c r="G17" i="18"/>
  <c r="H17" i="18"/>
  <c r="G17" i="20"/>
  <c r="F18" i="22"/>
  <c r="H18" i="22"/>
  <c r="H21" i="23"/>
  <c r="H18" i="19"/>
  <c r="F18" i="19"/>
  <c r="G18" i="19"/>
  <c r="J7" i="21" l="1"/>
  <c r="J8" i="21"/>
  <c r="J9" i="21"/>
  <c r="J10" i="21"/>
  <c r="J11" i="21"/>
  <c r="J12" i="21"/>
  <c r="J7" i="22"/>
  <c r="J8" i="22"/>
  <c r="J9" i="22"/>
  <c r="J10" i="22"/>
  <c r="J11" i="22"/>
  <c r="J12" i="22"/>
  <c r="J7" i="23"/>
  <c r="J8" i="23"/>
  <c r="J9" i="23"/>
  <c r="J10" i="23"/>
  <c r="J11" i="23"/>
  <c r="J12" i="23"/>
  <c r="J13" i="23"/>
  <c r="J14" i="23"/>
  <c r="J15" i="23"/>
  <c r="E179" i="15" a="1"/>
  <c r="E178" i="15" a="1"/>
  <c r="C180" i="15" a="1"/>
  <c r="G178" i="15" a="1"/>
  <c r="G179" i="15" a="1"/>
  <c r="E180" i="15" a="1"/>
  <c r="C179" i="15" a="1"/>
  <c r="G179" i="15" l="1"/>
  <c r="G178" i="15"/>
  <c r="E180" i="15"/>
  <c r="E179" i="15"/>
  <c r="E178" i="15"/>
  <c r="C180" i="15"/>
  <c r="C179" i="15"/>
  <c r="J11" i="20"/>
  <c r="J10" i="20"/>
  <c r="J9" i="20"/>
  <c r="J8" i="20"/>
  <c r="J7" i="20"/>
  <c r="J12" i="19"/>
  <c r="J11" i="19"/>
  <c r="J10" i="19"/>
  <c r="J9" i="19"/>
  <c r="J8" i="19"/>
  <c r="J7" i="19"/>
  <c r="J11" i="18"/>
  <c r="J10" i="18"/>
  <c r="J9" i="18"/>
  <c r="J8" i="18"/>
  <c r="J7" i="18"/>
  <c r="N232" i="16"/>
  <c r="C329" i="16" a="1"/>
  <c r="F261" i="16" a="1"/>
  <c r="C295" i="16" a="1"/>
  <c r="F298" i="16" a="1"/>
  <c r="C328" i="16" a="1"/>
  <c r="C330" i="16" a="1"/>
  <c r="C297" i="16" a="1"/>
  <c r="F260" i="16" a="1"/>
  <c r="C296" i="16" a="1"/>
  <c r="F295" i="16" a="1"/>
  <c r="C327" i="16" a="1"/>
  <c r="F262" i="16" a="1"/>
  <c r="F297" i="16" a="1"/>
  <c r="F296" i="16" a="1"/>
  <c r="C298" i="16" a="1"/>
  <c r="C327" i="16" l="1"/>
  <c r="C328" i="16"/>
  <c r="C330" i="16"/>
  <c r="C329" i="16"/>
  <c r="F298" i="16"/>
  <c r="F297" i="16"/>
  <c r="F296" i="16"/>
  <c r="F295" i="16"/>
  <c r="C298" i="16"/>
  <c r="C297" i="16"/>
  <c r="C296" i="16"/>
  <c r="C295" i="16"/>
  <c r="F262" i="16"/>
  <c r="F261" i="16"/>
  <c r="F260" i="16"/>
  <c r="C39" i="11"/>
  <c r="C71" i="11"/>
  <c r="C106" i="11"/>
  <c r="C142" i="11"/>
  <c r="C179" i="11"/>
  <c r="C22" i="12"/>
  <c r="C57" i="12"/>
  <c r="C91" i="12"/>
  <c r="C128" i="12"/>
  <c r="C163" i="12"/>
  <c r="C200" i="12"/>
  <c r="C22" i="13"/>
  <c r="C55" i="13"/>
  <c r="C90" i="13"/>
  <c r="C124" i="13"/>
  <c r="C159" i="13"/>
  <c r="C22" i="14"/>
  <c r="C60" i="14"/>
  <c r="C92" i="14"/>
  <c r="C128" i="14"/>
  <c r="C163" i="14"/>
  <c r="C197" i="14"/>
  <c r="C22" i="15"/>
  <c r="C57" i="15"/>
  <c r="C92" i="15"/>
  <c r="C126" i="15"/>
  <c r="C161" i="15"/>
  <c r="C198" i="15"/>
  <c r="C309" i="16"/>
  <c r="C273" i="16"/>
  <c r="C233" i="16"/>
  <c r="C197" i="16"/>
  <c r="C164" i="16"/>
  <c r="C128" i="16"/>
  <c r="C22" i="16"/>
  <c r="C92" i="16"/>
  <c r="C56" i="16"/>
  <c r="C147" i="12" a="1"/>
  <c r="C187" i="12" a="1"/>
  <c r="C112" i="16" a="1"/>
  <c r="C146" i="12" a="1"/>
  <c r="C76" i="12" a="1"/>
  <c r="C199" i="11" a="1"/>
  <c r="F78" i="15" a="1"/>
  <c r="C162" i="11" a="1"/>
  <c r="C42" i="12" a="1"/>
  <c r="F259" i="16" a="1"/>
  <c r="C150" i="16" a="1"/>
  <c r="C76" i="16" a="1"/>
  <c r="C182" i="14" a="1"/>
  <c r="C262" i="16" a="1"/>
  <c r="C148" i="16" a="1"/>
  <c r="F255" i="16" a="1"/>
  <c r="C217" i="15" a="1"/>
  <c r="C260" i="16" a="1"/>
  <c r="C220" i="14" a="1"/>
  <c r="C218" i="15" a="1"/>
  <c r="C257" i="16" a="1"/>
  <c r="F256" i="16" a="1"/>
  <c r="C255" i="16" a="1"/>
  <c r="C259" i="16" a="1"/>
  <c r="C62" i="11" a="1"/>
  <c r="C148" i="12" a="1"/>
  <c r="C110" i="12" a="1"/>
  <c r="C75" i="12" a="1"/>
  <c r="F77" i="15" a="1"/>
  <c r="C147" i="16" a="1"/>
  <c r="C59" i="11" a="1"/>
  <c r="C151" i="16" a="1"/>
  <c r="C89" i="11" a="1"/>
  <c r="C60" i="11" a="1"/>
  <c r="C202" i="11" a="1"/>
  <c r="F258" i="16" a="1"/>
  <c r="C256" i="16" a="1"/>
  <c r="C90" i="11" a="1"/>
  <c r="C40" i="12" a="1"/>
  <c r="C80" i="15" a="1"/>
  <c r="C219" i="15" a="1"/>
  <c r="C76" i="15" a="1"/>
  <c r="F76" i="15" a="1"/>
  <c r="C78" i="12" a="1"/>
  <c r="C112" i="12" a="1"/>
  <c r="C178" i="15" a="1"/>
  <c r="C74" i="16" a="1"/>
  <c r="C61" i="11" a="1"/>
  <c r="C77" i="15" a="1"/>
  <c r="C113" i="12" a="1"/>
  <c r="C113" i="16" a="1"/>
  <c r="C219" i="14" a="1"/>
  <c r="C261" i="16" a="1"/>
  <c r="C77" i="16" a="1"/>
  <c r="C78" i="15" a="1"/>
  <c r="C92" i="11" a="1"/>
  <c r="C183" i="12" a="1"/>
  <c r="C180" i="14" a="1"/>
  <c r="C149" i="16" a="1"/>
  <c r="C43" i="12" a="1"/>
  <c r="C115" i="16" a="1"/>
  <c r="C184" i="12" a="1"/>
  <c r="C163" i="11" a="1"/>
  <c r="C181" i="14" a="1"/>
  <c r="C218" i="14" a="1"/>
  <c r="C186" i="12" a="1"/>
  <c r="C216" i="14" a="1"/>
  <c r="C185" i="12" a="1"/>
  <c r="C114" i="16" a="1"/>
  <c r="C41" i="12" a="1"/>
  <c r="C149" i="12" a="1"/>
  <c r="F79" i="15" a="1"/>
  <c r="C161" i="11" a="1"/>
  <c r="C77" i="12" a="1"/>
  <c r="C198" i="11" a="1"/>
  <c r="C258" i="16" a="1"/>
  <c r="C75" i="16" a="1"/>
  <c r="C188" i="12" a="1"/>
  <c r="C111" i="16" a="1"/>
  <c r="C217" i="14" a="1"/>
  <c r="F257" i="16" a="1"/>
  <c r="C160" i="11" a="1"/>
  <c r="C201" i="11" a="1"/>
  <c r="C79" i="15" a="1"/>
  <c r="C91" i="11" a="1"/>
  <c r="C111" i="12" a="1"/>
  <c r="C114" i="12" a="1"/>
  <c r="C200" i="11" a="1"/>
  <c r="C216" i="15" a="1"/>
  <c r="F259" i="16" l="1"/>
  <c r="F258" i="16"/>
  <c r="F257" i="16"/>
  <c r="F256" i="16"/>
  <c r="F255" i="16"/>
  <c r="C262" i="16"/>
  <c r="C261" i="16"/>
  <c r="C260" i="16"/>
  <c r="C259" i="16"/>
  <c r="C258" i="16"/>
  <c r="C257" i="16"/>
  <c r="C255" i="16"/>
  <c r="C256" i="16"/>
  <c r="C148" i="16"/>
  <c r="C150" i="16"/>
  <c r="C147" i="16"/>
  <c r="C149" i="16"/>
  <c r="C151" i="16"/>
  <c r="C112" i="16"/>
  <c r="C114" i="16"/>
  <c r="C113" i="16"/>
  <c r="C111" i="16"/>
  <c r="C115" i="16"/>
  <c r="C74" i="16"/>
  <c r="C76" i="16"/>
  <c r="C75" i="16"/>
  <c r="C77" i="16"/>
  <c r="C181" i="14"/>
  <c r="C182" i="14"/>
  <c r="C180" i="14"/>
  <c r="C219" i="14"/>
  <c r="C78" i="15"/>
  <c r="F77" i="15"/>
  <c r="C216" i="14"/>
  <c r="C220" i="14"/>
  <c r="C79" i="15"/>
  <c r="F78" i="15"/>
  <c r="C217" i="14"/>
  <c r="C76" i="15"/>
  <c r="C80" i="15"/>
  <c r="F79" i="15"/>
  <c r="C218" i="14"/>
  <c r="C77" i="15"/>
  <c r="F76" i="15"/>
  <c r="C218" i="15"/>
  <c r="C216" i="15"/>
  <c r="C217" i="15"/>
  <c r="C178" i="15"/>
  <c r="C219" i="15"/>
  <c r="C188" i="12"/>
  <c r="C187" i="12"/>
  <c r="C186" i="12"/>
  <c r="C185" i="12"/>
  <c r="C184" i="12"/>
  <c r="C183" i="12"/>
  <c r="C146" i="12"/>
  <c r="C148" i="12"/>
  <c r="C147" i="12"/>
  <c r="C149" i="12"/>
  <c r="C114" i="12"/>
  <c r="C113" i="12"/>
  <c r="C112" i="12"/>
  <c r="C111" i="12"/>
  <c r="C110" i="12"/>
  <c r="C78" i="12"/>
  <c r="C77" i="12"/>
  <c r="C76" i="12"/>
  <c r="C75" i="12"/>
  <c r="C43" i="12"/>
  <c r="C42" i="12"/>
  <c r="C41" i="12"/>
  <c r="C40" i="12"/>
  <c r="C202" i="11"/>
  <c r="C201" i="11"/>
  <c r="C200" i="11"/>
  <c r="C199" i="11"/>
  <c r="C198" i="11"/>
  <c r="C163" i="11"/>
  <c r="C162" i="11"/>
  <c r="C161" i="11"/>
  <c r="C160" i="11"/>
  <c r="C92" i="11"/>
  <c r="C91" i="11"/>
  <c r="C90" i="11"/>
  <c r="C89" i="11"/>
  <c r="C62" i="11"/>
  <c r="C61" i="11"/>
  <c r="C60" i="11"/>
  <c r="C59" i="11"/>
  <c r="C324" i="16" l="1"/>
  <c r="C326" i="16" s="1"/>
  <c r="C292" i="16"/>
  <c r="C294" i="16" s="1"/>
  <c r="C252" i="16"/>
  <c r="C254" i="16" s="1"/>
  <c r="C209" i="16"/>
  <c r="C175" i="16"/>
  <c r="C144" i="16"/>
  <c r="C146" i="16" s="1"/>
  <c r="C108" i="16"/>
  <c r="C110" i="16" s="1"/>
  <c r="C71" i="16"/>
  <c r="C73" i="16" s="1"/>
  <c r="C44" i="16"/>
  <c r="C213" i="15"/>
  <c r="C215" i="15" s="1"/>
  <c r="C175" i="15"/>
  <c r="C177" i="15" s="1"/>
  <c r="C137" i="15"/>
  <c r="C106" i="15"/>
  <c r="C73" i="15"/>
  <c r="C75" i="15" s="1"/>
  <c r="C36" i="15"/>
  <c r="C38" i="15" s="1"/>
  <c r="C213" i="14" l="1"/>
  <c r="C215" i="14" s="1"/>
  <c r="C177" i="14"/>
  <c r="C179" i="14" s="1"/>
  <c r="C141" i="14"/>
  <c r="C143" i="14" s="1"/>
  <c r="C103" i="14"/>
  <c r="C71" i="14"/>
  <c r="C73" i="14" s="1"/>
  <c r="C33" i="14"/>
  <c r="C170" i="13"/>
  <c r="C139" i="13"/>
  <c r="C141" i="13" s="1"/>
  <c r="C101" i="13"/>
  <c r="C103" i="13" s="1"/>
  <c r="C66" i="13"/>
  <c r="C34" i="13"/>
  <c r="C212" i="12"/>
  <c r="C215" i="12" s="1"/>
  <c r="C180" i="12"/>
  <c r="C182" i="12" s="1"/>
  <c r="C143" i="12"/>
  <c r="C145" i="12" s="1"/>
  <c r="C107" i="12"/>
  <c r="C109" i="12" s="1"/>
  <c r="C72" i="12"/>
  <c r="C37" i="12"/>
  <c r="C39" i="12" s="1"/>
  <c r="C195" i="11"/>
  <c r="C197" i="11" s="1"/>
  <c r="C157" i="11"/>
  <c r="C159" i="11" s="1"/>
  <c r="C117" i="11"/>
  <c r="C86" i="11"/>
  <c r="C88" i="11" s="1"/>
  <c r="C55" i="11"/>
  <c r="N15" i="23"/>
  <c r="I15" i="23"/>
  <c r="D15" i="23"/>
  <c r="C15" i="23"/>
  <c r="B15" i="23"/>
  <c r="N14" i="23"/>
  <c r="I14" i="23"/>
  <c r="D14" i="23"/>
  <c r="C14" i="23"/>
  <c r="B14" i="23"/>
  <c r="N13" i="23"/>
  <c r="I13" i="23"/>
  <c r="D13" i="23"/>
  <c r="C13" i="23"/>
  <c r="B13" i="23"/>
  <c r="N12" i="23"/>
  <c r="I12" i="23"/>
  <c r="D12" i="23"/>
  <c r="C12" i="23"/>
  <c r="B12" i="23"/>
  <c r="N11" i="23"/>
  <c r="I11" i="23"/>
  <c r="D11" i="23"/>
  <c r="C11" i="23"/>
  <c r="B11" i="23"/>
  <c r="N10" i="23"/>
  <c r="I10" i="23"/>
  <c r="D10" i="23"/>
  <c r="C10" i="23"/>
  <c r="B10" i="23"/>
  <c r="N9" i="23"/>
  <c r="I9" i="23"/>
  <c r="D9" i="23"/>
  <c r="C9" i="23"/>
  <c r="B9" i="23"/>
  <c r="N8" i="23"/>
  <c r="I8" i="23"/>
  <c r="D8" i="23"/>
  <c r="C8" i="23"/>
  <c r="B8" i="23"/>
  <c r="N7" i="23"/>
  <c r="I7" i="23"/>
  <c r="D7" i="23"/>
  <c r="C7" i="23"/>
  <c r="B7" i="23"/>
  <c r="N12" i="22"/>
  <c r="I12" i="22"/>
  <c r="D12" i="22"/>
  <c r="C12" i="22"/>
  <c r="B12" i="22"/>
  <c r="N11" i="22"/>
  <c r="I11" i="22"/>
  <c r="D11" i="22"/>
  <c r="C11" i="22"/>
  <c r="B11" i="22"/>
  <c r="N10" i="22"/>
  <c r="I10" i="22"/>
  <c r="D10" i="22"/>
  <c r="C10" i="22"/>
  <c r="B10" i="22"/>
  <c r="N9" i="22"/>
  <c r="I9" i="22"/>
  <c r="D9" i="22"/>
  <c r="C9" i="22"/>
  <c r="B9" i="22"/>
  <c r="N8" i="22"/>
  <c r="I8" i="22"/>
  <c r="D8" i="22"/>
  <c r="C8" i="22"/>
  <c r="B8" i="22"/>
  <c r="N7" i="22"/>
  <c r="E18" i="22"/>
  <c r="I7" i="22"/>
  <c r="D7" i="22"/>
  <c r="C7" i="22"/>
  <c r="B7" i="22"/>
  <c r="N12" i="21"/>
  <c r="I12" i="21"/>
  <c r="D12" i="21"/>
  <c r="C12" i="21"/>
  <c r="B12" i="21"/>
  <c r="N11" i="21"/>
  <c r="I11" i="21"/>
  <c r="D11" i="21"/>
  <c r="C11" i="21"/>
  <c r="B11" i="21"/>
  <c r="N10" i="21"/>
  <c r="I10" i="21"/>
  <c r="D10" i="21"/>
  <c r="C10" i="21"/>
  <c r="B10" i="21"/>
  <c r="N9" i="21"/>
  <c r="I9" i="21"/>
  <c r="D9" i="21"/>
  <c r="C9" i="21"/>
  <c r="B9" i="21"/>
  <c r="N8" i="21"/>
  <c r="I8" i="21"/>
  <c r="D8" i="21"/>
  <c r="C8" i="21"/>
  <c r="B8" i="21"/>
  <c r="N7" i="21"/>
  <c r="E18" i="21"/>
  <c r="I7" i="21"/>
  <c r="D7" i="21"/>
  <c r="C7" i="21"/>
  <c r="B7" i="21"/>
  <c r="N11" i="20"/>
  <c r="I11" i="20"/>
  <c r="D11" i="20"/>
  <c r="C11" i="20"/>
  <c r="B11" i="20"/>
  <c r="N10" i="20"/>
  <c r="I10" i="20"/>
  <c r="D10" i="20"/>
  <c r="C10" i="20"/>
  <c r="B10" i="20"/>
  <c r="N9" i="20"/>
  <c r="I9" i="20"/>
  <c r="D9" i="20"/>
  <c r="C9" i="20"/>
  <c r="B9" i="20"/>
  <c r="N8" i="20"/>
  <c r="I8" i="20"/>
  <c r="D8" i="20"/>
  <c r="C8" i="20"/>
  <c r="B8" i="20"/>
  <c r="N7" i="20"/>
  <c r="E17" i="20"/>
  <c r="I7" i="20"/>
  <c r="D7" i="20"/>
  <c r="C7" i="20"/>
  <c r="B7" i="20"/>
  <c r="N12" i="19"/>
  <c r="I12" i="19"/>
  <c r="D12" i="19"/>
  <c r="C12" i="19"/>
  <c r="B12" i="19"/>
  <c r="N11" i="19"/>
  <c r="I11" i="19"/>
  <c r="D11" i="19"/>
  <c r="C11" i="19"/>
  <c r="B11" i="19"/>
  <c r="N10" i="19"/>
  <c r="I10" i="19"/>
  <c r="D10" i="19"/>
  <c r="C10" i="19"/>
  <c r="B10" i="19"/>
  <c r="N9" i="19"/>
  <c r="I9" i="19"/>
  <c r="D9" i="19"/>
  <c r="C9" i="19"/>
  <c r="B9" i="19"/>
  <c r="N8" i="19"/>
  <c r="I8" i="19"/>
  <c r="D8" i="19"/>
  <c r="C8" i="19"/>
  <c r="B8" i="19"/>
  <c r="N7" i="19"/>
  <c r="E18" i="19"/>
  <c r="I7" i="19"/>
  <c r="D7" i="19"/>
  <c r="C7" i="19"/>
  <c r="B7" i="19"/>
  <c r="N11" i="18"/>
  <c r="I11" i="18"/>
  <c r="D11" i="18"/>
  <c r="C11" i="18"/>
  <c r="B11" i="18"/>
  <c r="N10" i="18"/>
  <c r="I10" i="18"/>
  <c r="D10" i="18"/>
  <c r="C10" i="18"/>
  <c r="B10" i="18"/>
  <c r="N9" i="18"/>
  <c r="I9" i="18"/>
  <c r="D9" i="18"/>
  <c r="C9" i="18"/>
  <c r="B9" i="18"/>
  <c r="N8" i="18"/>
  <c r="E17" i="18"/>
  <c r="I8" i="18"/>
  <c r="D8" i="18"/>
  <c r="C8" i="18"/>
  <c r="B8" i="18"/>
  <c r="N7" i="18"/>
  <c r="I7" i="18"/>
  <c r="D7" i="18"/>
  <c r="C7" i="18"/>
  <c r="B7" i="18"/>
  <c r="C58" i="11" a="1"/>
  <c r="C105" i="14" l="1"/>
  <c r="C106" i="14"/>
  <c r="C73" i="12"/>
  <c r="C74" i="12"/>
  <c r="E21" i="23"/>
  <c r="C58" i="11"/>
  <c r="D2" i="1" l="1"/>
  <c r="D1" i="1"/>
  <c r="P1" i="1"/>
  <c r="P2" i="1" s="1"/>
  <c r="C38" i="12" l="1"/>
  <c r="C72" i="14"/>
  <c r="C138" i="15"/>
  <c r="C139" i="15"/>
  <c r="C72" i="16"/>
  <c r="C119" i="11"/>
  <c r="C118" i="11"/>
  <c r="C214" i="12"/>
  <c r="C213" i="12"/>
  <c r="C104" i="14"/>
  <c r="C176" i="15"/>
  <c r="C253" i="16"/>
  <c r="C158" i="11"/>
  <c r="C108" i="12"/>
  <c r="C36" i="13"/>
  <c r="C35" i="13"/>
  <c r="C171" i="13"/>
  <c r="C172" i="13"/>
  <c r="C142" i="14"/>
  <c r="C74" i="15"/>
  <c r="C214" i="15"/>
  <c r="C145" i="16"/>
  <c r="C293" i="16"/>
  <c r="C87" i="11"/>
  <c r="C181" i="12"/>
  <c r="C102" i="13"/>
  <c r="C214" i="14"/>
  <c r="C211" i="16"/>
  <c r="C210" i="16"/>
  <c r="C140" i="13"/>
  <c r="C37" i="15"/>
  <c r="C109" i="16"/>
  <c r="C57" i="11"/>
  <c r="C56" i="11"/>
  <c r="C196" i="11"/>
  <c r="C144" i="12"/>
  <c r="C68" i="13"/>
  <c r="C67" i="13"/>
  <c r="C35" i="14"/>
  <c r="C34" i="14"/>
  <c r="C178" i="14"/>
  <c r="C107" i="15"/>
  <c r="C108" i="15"/>
  <c r="C46" i="16"/>
  <c r="C45" i="16"/>
  <c r="C177" i="16"/>
  <c r="C176" i="16"/>
  <c r="C325" i="16"/>
  <c r="G19" i="10"/>
  <c r="I19" i="10" s="1"/>
  <c r="G21" i="10"/>
  <c r="I21" i="10" s="1"/>
  <c r="G20" i="10"/>
  <c r="I20" i="10" s="1"/>
  <c r="G18" i="10"/>
  <c r="I18" i="10" s="1"/>
  <c r="G17" i="10"/>
  <c r="I17" i="10" s="1"/>
  <c r="G16" i="10"/>
  <c r="I16" i="10" s="1"/>
  <c r="G15" i="10"/>
  <c r="I15" i="10" s="1"/>
  <c r="E21" i="10"/>
  <c r="E20" i="10"/>
  <c r="E19" i="10"/>
  <c r="E18" i="10"/>
  <c r="E17" i="10"/>
  <c r="E16" i="10"/>
  <c r="E15" i="10"/>
  <c r="D2" i="10"/>
  <c r="I12" i="10" l="1"/>
  <c r="L31" i="1"/>
  <c r="G5" i="10" s="1"/>
  <c r="L64" i="1"/>
  <c r="G6" i="10" s="1"/>
  <c r="L76" i="1"/>
  <c r="G7" i="10" s="1"/>
  <c r="L96" i="1"/>
  <c r="G8" i="10" s="1"/>
  <c r="L119" i="1"/>
  <c r="G9" i="10" s="1"/>
  <c r="L159" i="1"/>
  <c r="G10" i="10" s="1"/>
  <c r="L160" i="1" l="1"/>
  <c r="G11" i="10"/>
  <c r="G12" i="10" s="1"/>
  <c r="D17" i="9"/>
  <c r="F1" i="1" l="1"/>
  <c r="G21" i="8" l="1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5" i="8"/>
  <c r="I15" i="8" s="1"/>
  <c r="E21" i="8"/>
  <c r="E20" i="8"/>
  <c r="E19" i="8"/>
  <c r="E18" i="8"/>
  <c r="E17" i="8"/>
  <c r="E16" i="8"/>
  <c r="E15" i="8"/>
  <c r="G21" i="7"/>
  <c r="I21" i="7" s="1"/>
  <c r="G20" i="7"/>
  <c r="I20" i="7" s="1"/>
  <c r="G19" i="7"/>
  <c r="I19" i="7" s="1"/>
  <c r="G18" i="7"/>
  <c r="I18" i="7" s="1"/>
  <c r="G17" i="7"/>
  <c r="I17" i="7" s="1"/>
  <c r="G16" i="7"/>
  <c r="I16" i="7" s="1"/>
  <c r="G15" i="7"/>
  <c r="I15" i="7" s="1"/>
  <c r="E21" i="7"/>
  <c r="E20" i="7"/>
  <c r="E19" i="7"/>
  <c r="E18" i="7"/>
  <c r="E17" i="7"/>
  <c r="E16" i="7"/>
  <c r="E15" i="7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D2" i="8" l="1"/>
  <c r="D2" i="7"/>
  <c r="D2" i="6"/>
  <c r="F2" i="1"/>
  <c r="M76" i="1" l="1"/>
  <c r="K76" i="1"/>
  <c r="J76" i="1"/>
  <c r="E7" i="10" s="1"/>
  <c r="M96" i="1"/>
  <c r="K96" i="1"/>
  <c r="M119" i="1"/>
  <c r="K119" i="1"/>
  <c r="M159" i="1"/>
  <c r="K159" i="1"/>
  <c r="J96" i="1"/>
  <c r="E8" i="10" s="1"/>
  <c r="J119" i="1"/>
  <c r="E9" i="10" s="1"/>
  <c r="J159" i="1"/>
  <c r="E10" i="10" s="1"/>
  <c r="J64" i="1" l="1"/>
  <c r="E6" i="10" s="1"/>
  <c r="G10" i="8" l="1"/>
  <c r="G9" i="8"/>
  <c r="G8" i="8"/>
  <c r="G7" i="8"/>
  <c r="M64" i="1"/>
  <c r="G6" i="8" s="1"/>
  <c r="M31" i="1"/>
  <c r="G5" i="8" s="1"/>
  <c r="G10" i="7"/>
  <c r="G9" i="7"/>
  <c r="G8" i="7"/>
  <c r="G7" i="7"/>
  <c r="K64" i="1"/>
  <c r="G6" i="7" s="1"/>
  <c r="K31" i="1"/>
  <c r="G11" i="8" l="1"/>
  <c r="M160" i="1"/>
  <c r="K160" i="1"/>
  <c r="G5" i="7"/>
  <c r="G11" i="7" s="1"/>
  <c r="I12" i="7"/>
  <c r="I12" i="8"/>
  <c r="J31" i="1"/>
  <c r="E5" i="10" s="1"/>
  <c r="E11" i="10" s="1"/>
  <c r="E12" i="10" s="1"/>
  <c r="E64" i="1"/>
  <c r="D6" i="10" s="1"/>
  <c r="E31" i="1"/>
  <c r="D5" i="10" s="1"/>
  <c r="G12" i="8" l="1"/>
  <c r="G12" i="7"/>
  <c r="D5" i="8"/>
  <c r="D5" i="7"/>
  <c r="D6" i="8"/>
  <c r="D6" i="7"/>
  <c r="E6" i="8"/>
  <c r="E6" i="7"/>
  <c r="E5" i="8"/>
  <c r="E5" i="7"/>
  <c r="G12" i="6" l="1"/>
  <c r="E159" i="1" l="1"/>
  <c r="D10" i="10" s="1"/>
  <c r="E119" i="1"/>
  <c r="D9" i="10" s="1"/>
  <c r="E96" i="1"/>
  <c r="D8" i="10" s="1"/>
  <c r="E76" i="1"/>
  <c r="D7" i="10" s="1"/>
  <c r="D6" i="6"/>
  <c r="D11" i="10" l="1"/>
  <c r="J160" i="1"/>
  <c r="D7" i="7"/>
  <c r="D7" i="8"/>
  <c r="D8" i="6"/>
  <c r="D8" i="7"/>
  <c r="D8" i="8"/>
  <c r="D9" i="8"/>
  <c r="D9" i="7"/>
  <c r="D10" i="8"/>
  <c r="D10" i="7"/>
  <c r="E10" i="6"/>
  <c r="E10" i="8"/>
  <c r="E10" i="7"/>
  <c r="E9" i="6"/>
  <c r="E9" i="8"/>
  <c r="E9" i="7"/>
  <c r="E8" i="6"/>
  <c r="E8" i="8"/>
  <c r="E8" i="7"/>
  <c r="E7" i="6"/>
  <c r="E7" i="8"/>
  <c r="E7" i="7"/>
  <c r="E6" i="6"/>
  <c r="D7" i="6"/>
  <c r="D9" i="6"/>
  <c r="D10" i="6"/>
  <c r="E5" i="6"/>
  <c r="D5" i="6"/>
  <c r="E160" i="1"/>
  <c r="D11" i="8" l="1"/>
  <c r="D11" i="7"/>
  <c r="E11" i="7"/>
  <c r="E12" i="7" s="1"/>
  <c r="E11" i="8"/>
  <c r="E12" i="8" s="1"/>
  <c r="E11" i="6"/>
  <c r="D11" i="6"/>
  <c r="E12" i="6" l="1"/>
</calcChain>
</file>

<file path=xl/comments1.xml><?xml version="1.0" encoding="utf-8"?>
<comments xmlns="http://schemas.openxmlformats.org/spreadsheetml/2006/main">
  <authors>
    <author>admin</author>
    <author>김석일</author>
  </authors>
  <commentList>
    <comment ref="J7" authorId="0" shapeId="0">
      <text>
        <r>
          <rPr>
            <b/>
            <sz val="14"/>
            <color indexed="81"/>
            <rFont val="돋움"/>
            <family val="3"/>
            <charset val="129"/>
          </rPr>
          <t>★신청자 작성: 목록에서 자체평가 점수를 선택하면 자동으로  입력 됩니다.
항목 미적용시 '미적용' 을 선택 합니다</t>
        </r>
      </text>
    </comment>
    <comment ref="I8" authorId="0" shapeId="0">
      <text>
        <r>
          <rPr>
            <b/>
            <sz val="14"/>
            <color indexed="81"/>
            <rFont val="돋움"/>
            <family val="3"/>
            <charset val="129"/>
          </rPr>
          <t xml:space="preserve">★신청자 작성: 선택항목에 대해 체크하면 자동으로 자체평가서 반영됩니다. </t>
        </r>
      </text>
    </comment>
    <comment ref="I62" authorId="0" shapeId="0">
      <text>
        <r>
          <rPr>
            <b/>
            <sz val="14"/>
            <color indexed="81"/>
            <rFont val="돋움"/>
            <family val="3"/>
            <charset val="129"/>
          </rPr>
          <t>※신청자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입력란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구체적인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내용을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입력하면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자동으로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자체평가서에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반영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됩니다</t>
        </r>
        <r>
          <rPr>
            <b/>
            <sz val="14"/>
            <color indexed="81"/>
            <rFont val="Tahoma"/>
            <family val="2"/>
          </rPr>
          <t xml:space="preserve">. </t>
        </r>
      </text>
    </comment>
    <comment ref="I83" authorId="1" shapeId="0">
      <text>
        <r>
          <rPr>
            <b/>
            <sz val="14"/>
            <color indexed="81"/>
            <rFont val="돋움"/>
            <family val="3"/>
            <charset val="129"/>
          </rPr>
          <t>※신청자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입력란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구체적인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내용을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입력하면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자동으로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자체평가서에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반영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됩니다</t>
        </r>
        <r>
          <rPr>
            <b/>
            <sz val="14"/>
            <color indexed="81"/>
            <rFont val="Tahoma"/>
            <family val="2"/>
          </rPr>
          <t xml:space="preserve">. </t>
        </r>
      </text>
    </comment>
  </commentList>
</comments>
</file>

<file path=xl/sharedStrings.xml><?xml version="1.0" encoding="utf-8"?>
<sst xmlns="http://schemas.openxmlformats.org/spreadsheetml/2006/main" count="3043" uniqueCount="1310">
  <si>
    <t>배점</t>
    <phoneticPr fontId="1" type="noConversion"/>
  </si>
  <si>
    <t>평가항목</t>
    <phoneticPr fontId="1" type="noConversion"/>
  </si>
  <si>
    <t>건축계획 및 환경분야 계</t>
    <phoneticPr fontId="1" type="noConversion"/>
  </si>
  <si>
    <t>전기설비 분야 계</t>
    <phoneticPr fontId="1" type="noConversion"/>
  </si>
  <si>
    <t>정보통신 분야 소계</t>
    <phoneticPr fontId="1" type="noConversion"/>
  </si>
  <si>
    <t>시스템통합 분야 소계</t>
    <phoneticPr fontId="1" type="noConversion"/>
  </si>
  <si>
    <t>총        계</t>
    <phoneticPr fontId="1" type="noConversion"/>
  </si>
  <si>
    <t>비고</t>
  </si>
  <si>
    <t>건축계획 및 환경</t>
  </si>
  <si>
    <t>정보통신</t>
  </si>
  <si>
    <t>시스템통합</t>
  </si>
  <si>
    <t>시설경영관리</t>
  </si>
  <si>
    <t>점</t>
    <phoneticPr fontId="1" type="noConversion"/>
  </si>
  <si>
    <t>평가등급</t>
    <phoneticPr fontId="1" type="noConversion"/>
  </si>
  <si>
    <t>구분</t>
    <phoneticPr fontId="1" type="noConversion"/>
  </si>
  <si>
    <t>A-01</t>
    <phoneticPr fontId="1" type="noConversion"/>
  </si>
  <si>
    <t>A-02</t>
  </si>
  <si>
    <t>A-05</t>
  </si>
  <si>
    <t>M-01</t>
    <phoneticPr fontId="1" type="noConversion"/>
  </si>
  <si>
    <t>M-02</t>
    <phoneticPr fontId="1" type="noConversion"/>
  </si>
  <si>
    <t>M-03</t>
  </si>
  <si>
    <t>M-04</t>
  </si>
  <si>
    <t>신기술 적용</t>
    <phoneticPr fontId="1" type="noConversion"/>
  </si>
  <si>
    <t>E-01</t>
    <phoneticPr fontId="1" type="noConversion"/>
  </si>
  <si>
    <t>E-02</t>
    <phoneticPr fontId="1" type="noConversion"/>
  </si>
  <si>
    <t>E-03</t>
  </si>
  <si>
    <t>E-04</t>
  </si>
  <si>
    <t>T-01</t>
    <phoneticPr fontId="1" type="noConversion"/>
  </si>
  <si>
    <t>T-02</t>
    <phoneticPr fontId="1" type="noConversion"/>
  </si>
  <si>
    <t>T-04</t>
    <phoneticPr fontId="1" type="noConversion"/>
  </si>
  <si>
    <t>T-05</t>
  </si>
  <si>
    <t>S-01</t>
    <phoneticPr fontId="1" type="noConversion"/>
  </si>
  <si>
    <t>S-02</t>
    <phoneticPr fontId="1" type="noConversion"/>
  </si>
  <si>
    <t>S-05</t>
  </si>
  <si>
    <t>S-06</t>
  </si>
  <si>
    <t>시설경영 관리분야 소계</t>
    <phoneticPr fontId="1" type="noConversion"/>
  </si>
  <si>
    <t>F-01</t>
    <phoneticPr fontId="1" type="noConversion"/>
  </si>
  <si>
    <t>F-02</t>
    <phoneticPr fontId="1" type="noConversion"/>
  </si>
  <si>
    <t>F-03</t>
  </si>
  <si>
    <t>F-04</t>
  </si>
  <si>
    <t>F-05</t>
  </si>
  <si>
    <t>F-06</t>
  </si>
  <si>
    <t>작업관리 기능</t>
    <phoneticPr fontId="1" type="noConversion"/>
  </si>
  <si>
    <t>자재관리 기능</t>
    <phoneticPr fontId="1" type="noConversion"/>
  </si>
  <si>
    <t>에너지관리 기능</t>
    <phoneticPr fontId="1" type="noConversion"/>
  </si>
  <si>
    <t>기계설비</t>
    <phoneticPr fontId="1" type="noConversion"/>
  </si>
  <si>
    <t>전기설비</t>
    <phoneticPr fontId="1" type="noConversion"/>
  </si>
  <si>
    <t>부 문</t>
    <phoneticPr fontId="1" type="noConversion"/>
  </si>
  <si>
    <t>총점(합계)</t>
    <phoneticPr fontId="1" type="noConversion"/>
  </si>
  <si>
    <t>필수 항목</t>
    <phoneticPr fontId="1" type="noConversion"/>
  </si>
  <si>
    <t>최소평점</t>
    <phoneticPr fontId="1" type="noConversion"/>
  </si>
  <si>
    <t>A-04</t>
    <phoneticPr fontId="1" type="noConversion"/>
  </si>
  <si>
    <t>NO</t>
    <phoneticPr fontId="1" type="noConversion"/>
  </si>
  <si>
    <t>등급 외</t>
    <phoneticPr fontId="1" type="noConversion"/>
  </si>
  <si>
    <t>* 필수항목 만족여부</t>
    <phoneticPr fontId="1" type="noConversion"/>
  </si>
  <si>
    <t>* 등급기준(총점)
1등급: 85점 이상
2등급: 80점 이상
3등급: 75점 이상
4등급: 70점 이상
5등급: 65점 이상</t>
    <phoneticPr fontId="1" type="noConversion"/>
  </si>
  <si>
    <t>항목별 이행여부</t>
    <phoneticPr fontId="1" type="noConversion"/>
  </si>
  <si>
    <t>A-03</t>
    <phoneticPr fontId="1" type="noConversion"/>
  </si>
  <si>
    <t>M-05</t>
    <phoneticPr fontId="1" type="noConversion"/>
  </si>
  <si>
    <t>M-06</t>
    <phoneticPr fontId="1" type="noConversion"/>
  </si>
  <si>
    <t>T-03</t>
  </si>
  <si>
    <t>T-06</t>
    <phoneticPr fontId="1" type="noConversion"/>
  </si>
  <si>
    <t>E-05</t>
  </si>
  <si>
    <t>S-03</t>
    <phoneticPr fontId="1" type="noConversion"/>
  </si>
  <si>
    <t>S-04</t>
    <phoneticPr fontId="1" type="noConversion"/>
  </si>
  <si>
    <t>F-07</t>
  </si>
  <si>
    <t>F-08</t>
    <phoneticPr fontId="1" type="noConversion"/>
  </si>
  <si>
    <t>F-09</t>
    <phoneticPr fontId="1" type="noConversion"/>
  </si>
  <si>
    <t>서  명</t>
    <phoneticPr fontId="16" type="noConversion"/>
  </si>
  <si>
    <t>날  짜</t>
    <phoneticPr fontId="16" type="noConversion"/>
  </si>
  <si>
    <t>담당자 확인</t>
    <phoneticPr fontId="4" type="noConversion"/>
  </si>
  <si>
    <t>신청인 확인</t>
    <phoneticPr fontId="16" type="noConversion"/>
  </si>
  <si>
    <t>부 문</t>
    <phoneticPr fontId="1" type="noConversion"/>
  </si>
  <si>
    <t>배점</t>
    <phoneticPr fontId="1" type="noConversion"/>
  </si>
  <si>
    <t>점</t>
    <phoneticPr fontId="1" type="noConversion"/>
  </si>
  <si>
    <t>점</t>
    <phoneticPr fontId="1" type="noConversion"/>
  </si>
  <si>
    <t>점</t>
    <phoneticPr fontId="1" type="noConversion"/>
  </si>
  <si>
    <t>점</t>
    <phoneticPr fontId="1" type="noConversion"/>
  </si>
  <si>
    <t>총점(합계)</t>
    <phoneticPr fontId="1" type="noConversion"/>
  </si>
  <si>
    <t>* 필수항목 만족여부</t>
    <phoneticPr fontId="1" type="noConversion"/>
  </si>
  <si>
    <t>등급 외</t>
    <phoneticPr fontId="1" type="noConversion"/>
  </si>
  <si>
    <t>필수 항목</t>
    <phoneticPr fontId="1" type="noConversion"/>
  </si>
  <si>
    <t>최소평점</t>
    <phoneticPr fontId="1" type="noConversion"/>
  </si>
  <si>
    <t>항목별 이행여부</t>
    <phoneticPr fontId="1" type="noConversion"/>
  </si>
  <si>
    <t>점</t>
    <phoneticPr fontId="1" type="noConversion"/>
  </si>
  <si>
    <t>점</t>
    <phoneticPr fontId="1" type="noConversion"/>
  </si>
  <si>
    <t>NO</t>
    <phoneticPr fontId="1" type="noConversion"/>
  </si>
  <si>
    <t>점</t>
    <phoneticPr fontId="1" type="noConversion"/>
  </si>
  <si>
    <t>점</t>
    <phoneticPr fontId="1" type="noConversion"/>
  </si>
  <si>
    <t>점</t>
    <phoneticPr fontId="1" type="noConversion"/>
  </si>
  <si>
    <t>담당자 확인</t>
    <phoneticPr fontId="1" type="noConversion"/>
  </si>
  <si>
    <t>날  짜</t>
    <phoneticPr fontId="1" type="noConversion"/>
  </si>
  <si>
    <t>서  명</t>
    <phoneticPr fontId="1" type="noConversion"/>
  </si>
  <si>
    <t>서  명</t>
    <phoneticPr fontId="1" type="noConversion"/>
  </si>
  <si>
    <t>날  짜</t>
    <phoneticPr fontId="1" type="noConversion"/>
  </si>
  <si>
    <t>점</t>
    <phoneticPr fontId="1" type="noConversion"/>
  </si>
  <si>
    <t>NO</t>
    <phoneticPr fontId="1" type="noConversion"/>
  </si>
  <si>
    <t>전기설비</t>
    <phoneticPr fontId="1" type="noConversion"/>
  </si>
  <si>
    <t>* 등급기준(총점)
1등급: 85점 이상
2등급: 80점 이상
3등급: 75점 이상
4등급: 70점 이상
5등급: 65점 이상</t>
    <phoneticPr fontId="1" type="noConversion"/>
  </si>
  <si>
    <t>배점</t>
    <phoneticPr fontId="1" type="noConversion"/>
  </si>
  <si>
    <t>내용</t>
    <phoneticPr fontId="1" type="noConversion"/>
  </si>
  <si>
    <t>관련법령</t>
    <phoneticPr fontId="16" type="noConversion"/>
  </si>
  <si>
    <t>1. 건축법 제65조의2</t>
    <phoneticPr fontId="16" type="noConversion"/>
  </si>
  <si>
    <t>3. 지능형건축물 인증 기준</t>
    <phoneticPr fontId="16" type="noConversion"/>
  </si>
  <si>
    <t>인증기준 Version</t>
    <phoneticPr fontId="16" type="noConversion"/>
  </si>
  <si>
    <t>건 물 명</t>
  </si>
  <si>
    <t xml:space="preserve">  </t>
  </si>
  <si>
    <t>소 재 지</t>
  </si>
  <si>
    <t>용 도</t>
  </si>
  <si>
    <t xml:space="preserve">주 용 도 </t>
  </si>
  <si>
    <t>부 용 도</t>
  </si>
  <si>
    <t>공사기간</t>
  </si>
  <si>
    <t>착공(예정)일</t>
  </si>
  <si>
    <t>년 월 일</t>
  </si>
  <si>
    <t>준공(예정)일</t>
  </si>
  <si>
    <t>건 물 규 모</t>
  </si>
  <si>
    <t>대 지 면 적</t>
  </si>
  <si>
    <t>㎡</t>
  </si>
  <si>
    <t>건 축 면 적</t>
  </si>
  <si>
    <t>연면적(세대수)</t>
  </si>
  <si>
    <t>조 경 면 적</t>
  </si>
  <si>
    <t>건 축 구 조</t>
  </si>
  <si>
    <t>관련업체</t>
  </si>
  <si>
    <t>비 고</t>
  </si>
  <si>
    <t>업 체 명</t>
  </si>
  <si>
    <t>담 당 자</t>
  </si>
  <si>
    <t>연 락 처</t>
  </si>
  <si>
    <t>발주처/건축주</t>
  </si>
  <si>
    <t>시 공 업 체</t>
  </si>
  <si>
    <t>건축설계</t>
  </si>
  <si>
    <t>기계설비</t>
  </si>
  <si>
    <t>전기설비</t>
  </si>
  <si>
    <t>년 월 일</t>
    <phoneticPr fontId="16" type="noConversion"/>
  </si>
  <si>
    <t>시스템설치사</t>
    <phoneticPr fontId="16" type="noConversion"/>
  </si>
  <si>
    <t>시스템통합</t>
    <phoneticPr fontId="16" type="noConversion"/>
  </si>
  <si>
    <t>컨설팅사</t>
    <phoneticPr fontId="16" type="noConversion"/>
  </si>
  <si>
    <t>자체평가</t>
    <phoneticPr fontId="1" type="noConversion"/>
  </si>
  <si>
    <t>자체평가</t>
    <phoneticPr fontId="1" type="noConversion"/>
  </si>
  <si>
    <t>지능형건축물인증 점수집계표</t>
    <phoneticPr fontId="1" type="noConversion"/>
  </si>
  <si>
    <t xml:space="preserve"> </t>
    <phoneticPr fontId="16" type="noConversion"/>
  </si>
  <si>
    <t>기본
배점
(A)</t>
    <phoneticPr fontId="1" type="noConversion"/>
  </si>
  <si>
    <t>평가기준(B)</t>
    <phoneticPr fontId="1" type="noConversion"/>
  </si>
  <si>
    <t>점수 (A) X (B)</t>
    <phoneticPr fontId="1" type="noConversion"/>
  </si>
  <si>
    <t>1개 적용</t>
    <phoneticPr fontId="1" type="noConversion"/>
  </si>
  <si>
    <t>2개 적용</t>
    <phoneticPr fontId="1" type="noConversion"/>
  </si>
  <si>
    <t>3개 이상 적용</t>
    <phoneticPr fontId="1" type="noConversion"/>
  </si>
  <si>
    <t>2개 적용</t>
    <phoneticPr fontId="1" type="noConversion"/>
  </si>
  <si>
    <t>1개 만족</t>
    <phoneticPr fontId="1" type="noConversion"/>
  </si>
  <si>
    <t>2개 만족</t>
    <phoneticPr fontId="1" type="noConversion"/>
  </si>
  <si>
    <t>4개 이상 만족</t>
    <phoneticPr fontId="1" type="noConversion"/>
  </si>
  <si>
    <t>3개 이상 만족</t>
    <phoneticPr fontId="1" type="noConversion"/>
  </si>
  <si>
    <t>3개 적용</t>
    <phoneticPr fontId="1" type="noConversion"/>
  </si>
  <si>
    <t>4개 이상 적용</t>
    <phoneticPr fontId="1" type="noConversion"/>
  </si>
  <si>
    <t>최하층 FL+900mm 이상으로 
방화구획 됨</t>
    <phoneticPr fontId="1" type="noConversion"/>
  </si>
  <si>
    <t>최하층이 아닌 지하층으로 
방화구획 됨</t>
    <phoneticPr fontId="1" type="noConversion"/>
  </si>
  <si>
    <t>지상층으로 방화구획 됨</t>
    <phoneticPr fontId="1" type="noConversion"/>
  </si>
  <si>
    <t>자체
평가</t>
    <phoneticPr fontId="1" type="noConversion"/>
  </si>
  <si>
    <t>4점 미만</t>
    <phoneticPr fontId="1" type="noConversion"/>
  </si>
  <si>
    <t>4점 이상 7점 미만</t>
    <phoneticPr fontId="1" type="noConversion"/>
  </si>
  <si>
    <t>7점 이상 11점 미만</t>
    <phoneticPr fontId="1" type="noConversion"/>
  </si>
  <si>
    <t>11점 이상</t>
    <phoneticPr fontId="1" type="noConversion"/>
  </si>
  <si>
    <t>1개 적용</t>
    <phoneticPr fontId="1" type="noConversion"/>
  </si>
  <si>
    <t>4개 이상 적용</t>
    <phoneticPr fontId="1" type="noConversion"/>
  </si>
  <si>
    <t>40% 미만</t>
    <phoneticPr fontId="1" type="noConversion"/>
  </si>
  <si>
    <t>40% 이상 60% 미만</t>
    <phoneticPr fontId="1" type="noConversion"/>
  </si>
  <si>
    <t>60% 이상 80% 미만</t>
    <phoneticPr fontId="1" type="noConversion"/>
  </si>
  <si>
    <t>80% 이상</t>
    <phoneticPr fontId="1" type="noConversion"/>
  </si>
  <si>
    <t>7개 미만 적용</t>
    <phoneticPr fontId="1" type="noConversion"/>
  </si>
  <si>
    <t>12개 이상 적용</t>
    <phoneticPr fontId="1" type="noConversion"/>
  </si>
  <si>
    <t>기계설비 분야 계</t>
    <phoneticPr fontId="1" type="noConversion"/>
  </si>
  <si>
    <t>OO 공동주택</t>
    <phoneticPr fontId="16" type="noConversion"/>
  </si>
  <si>
    <t>피난계획</t>
    <phoneticPr fontId="1" type="noConversion"/>
  </si>
  <si>
    <t>승강기 설비</t>
    <phoneticPr fontId="1" type="noConversion"/>
  </si>
  <si>
    <t>리모델링 계획</t>
    <phoneticPr fontId="1" type="noConversion"/>
  </si>
  <si>
    <t>2개 만족</t>
    <phoneticPr fontId="1" type="noConversion"/>
  </si>
  <si>
    <t>3개 만족</t>
    <phoneticPr fontId="1" type="noConversion"/>
  </si>
  <si>
    <t>3개 이상 만족</t>
    <phoneticPr fontId="1" type="noConversion"/>
  </si>
  <si>
    <t>평균대기시간 
120초 이하</t>
    <phoneticPr fontId="1" type="noConversion"/>
  </si>
  <si>
    <t>평균대기시간 
100초 이하</t>
    <phoneticPr fontId="1" type="noConversion"/>
  </si>
  <si>
    <t>평균대기시간 
80초 이하</t>
    <phoneticPr fontId="1" type="noConversion"/>
  </si>
  <si>
    <t>평균대기시간 
60초 이하</t>
    <phoneticPr fontId="1" type="noConversion"/>
  </si>
  <si>
    <t>1개 만족</t>
    <phoneticPr fontId="1" type="noConversion"/>
  </si>
  <si>
    <t>1개 만족</t>
    <phoneticPr fontId="1" type="noConversion"/>
  </si>
  <si>
    <t>3개 이상 만족</t>
    <phoneticPr fontId="1" type="noConversion"/>
  </si>
  <si>
    <t>고효율 시스템</t>
    <phoneticPr fontId="1" type="noConversion"/>
  </si>
  <si>
    <t>내진설계</t>
    <phoneticPr fontId="1" type="noConversion"/>
  </si>
  <si>
    <t>제어 및 감시</t>
    <phoneticPr fontId="1" type="noConversion"/>
  </si>
  <si>
    <t>1개 만족</t>
    <phoneticPr fontId="1" type="noConversion"/>
  </si>
  <si>
    <t>2개 만족</t>
    <phoneticPr fontId="1" type="noConversion"/>
  </si>
  <si>
    <t>3개 만족</t>
    <phoneticPr fontId="1" type="noConversion"/>
  </si>
  <si>
    <t>4개 이상 만족</t>
    <phoneticPr fontId="1" type="noConversion"/>
  </si>
  <si>
    <t>2개 만족</t>
    <phoneticPr fontId="1" type="noConversion"/>
  </si>
  <si>
    <t>3개 이상 만족</t>
    <phoneticPr fontId="1" type="noConversion"/>
  </si>
  <si>
    <t>1개 품목
(NET 인증품)</t>
    <phoneticPr fontId="1" type="noConversion"/>
  </si>
  <si>
    <t>2개 품목
(NET 인증품)</t>
  </si>
  <si>
    <t>3개 품목
(NET 인증품)</t>
  </si>
  <si>
    <t>4개 품목
(NET 인증품)</t>
  </si>
  <si>
    <t>비상발전 계획</t>
    <phoneticPr fontId="1" type="noConversion"/>
  </si>
  <si>
    <t>전력간선 설비</t>
    <phoneticPr fontId="1" type="noConversion"/>
  </si>
  <si>
    <t>써지 보호 설비</t>
    <phoneticPr fontId="1" type="noConversion"/>
  </si>
  <si>
    <t>＊ 전기관련실의 전력기기를 침수로부터 보호하기 위해 최하층 바닥면보다 높게 설치되었는지 여부를 평가
＊ 전기실 바닥면보다 낮은 지하공간을 저수조의 개념으로 판단하며, 지하층이 없거나 경사지 등에 위치하여 자연구배에 의한 배수가 가능한 구조일 경우 1점으로 평가</t>
    <phoneticPr fontId="1" type="noConversion"/>
  </si>
  <si>
    <t>부하를 구분하여 
변압기군을 분리하고 
2차측 모선 TIE 계통구성</t>
    <phoneticPr fontId="1" type="noConversion"/>
  </si>
  <si>
    <t>최대용량으로 
예비변압기를 시설하여 
2차측 계통연계</t>
    <phoneticPr fontId="1" type="noConversion"/>
  </si>
  <si>
    <t xml:space="preserve">공용 변압기 용량의 
120% 적용 </t>
    <phoneticPr fontId="1" type="noConversion"/>
  </si>
  <si>
    <t xml:space="preserve">공용 변압기 용량의 
130% 적용 </t>
    <phoneticPr fontId="1" type="noConversion"/>
  </si>
  <si>
    <t>공용 변압기 용량의 
110% 적용</t>
    <phoneticPr fontId="1" type="noConversion"/>
  </si>
  <si>
    <t>간선용량 
예비율 10%이상, 
전용EPS 확보</t>
    <phoneticPr fontId="1" type="noConversion"/>
  </si>
  <si>
    <t>간선용량 
예비율 15%이상, 
전용EPS 확보</t>
    <phoneticPr fontId="1" type="noConversion"/>
  </si>
  <si>
    <t>간선용량 
예비율 20%이상, 
전용EPS 확보</t>
    <phoneticPr fontId="1" type="noConversion"/>
  </si>
  <si>
    <t>변압기 2차측 주 차단기기반</t>
    <phoneticPr fontId="1" type="noConversion"/>
  </si>
  <si>
    <t>배점 0.4점  + 
엘리베이터용, 통신용, 
방재용 분전반에 SPD 시설</t>
    <phoneticPr fontId="1" type="noConversion"/>
  </si>
  <si>
    <t>배점 0.6점 
+ 각동 주 분전반에 SPD 시설</t>
    <phoneticPr fontId="1" type="noConversion"/>
  </si>
  <si>
    <t>배점 0.8점 
+ 세대 분전반에 SPD 시설</t>
    <phoneticPr fontId="1" type="noConversion"/>
  </si>
  <si>
    <t>통합배선 시스템의
배선규격</t>
    <phoneticPr fontId="1" type="noConversion"/>
  </si>
  <si>
    <t>CCTV 설치 수준</t>
    <phoneticPr fontId="1" type="noConversion"/>
  </si>
  <si>
    <t>CCTV 녹화 및 백업</t>
    <phoneticPr fontId="1" type="noConversion"/>
  </si>
  <si>
    <t>초고속정보통신 
2등급 인증 또는 
2등급 인증 수준 이상</t>
    <phoneticPr fontId="1" type="noConversion"/>
  </si>
  <si>
    <t>초고속정보통신 
1등급 인증 또는 
1등급 인증 수준 이상</t>
    <phoneticPr fontId="1" type="noConversion"/>
  </si>
  <si>
    <t>초고속정보통신 
특등급 인증 또는 
특등급 인증 수준 이상</t>
    <phoneticPr fontId="1" type="noConversion"/>
  </si>
  <si>
    <t>＊ 초고속정보통신인증 및 그와 준하는 성능 적용 수준 평가</t>
    <phoneticPr fontId="1" type="noConversion"/>
  </si>
  <si>
    <t>미래창조과학부 지침 
홈 네트워크건물 인증 
준 A등급 인증 또는 
인증 수준 이상 적용</t>
    <phoneticPr fontId="1" type="noConversion"/>
  </si>
  <si>
    <t>미래창조과학부 지침 
홈 네트워크건물 인증 
A등급 인증 또는 
인증 수준 이상 적용</t>
    <phoneticPr fontId="1" type="noConversion"/>
  </si>
  <si>
    <t>미래창조과학부 지침 
홈 네트워크건물 인증 
AA등급 인증 또는 
인증 수준 이상 적용</t>
    <phoneticPr fontId="1" type="noConversion"/>
  </si>
  <si>
    <t>미래창조과학부 자침
홈네트워크건물 인증 
등급기준 심사항목(1) 모두 적용 
+ 심사항목(2)중 12개 이상 적용</t>
    <phoneticPr fontId="1" type="noConversion"/>
  </si>
  <si>
    <t>법적 기준 외 1개소 추가</t>
    <phoneticPr fontId="1" type="noConversion"/>
  </si>
  <si>
    <t>법적 기준 외 2개소 추가 
+ CCTV 1.2M 픽셀이상 적용</t>
    <phoneticPr fontId="1" type="noConversion"/>
  </si>
  <si>
    <t>법적 기준 외 2개소 추가 
+ CCTV  2M 픽셀이상 적용</t>
    <phoneticPr fontId="1" type="noConversion"/>
  </si>
  <si>
    <t>법적 기준 외 4개소 추가 
+ CCTV  2M 픽셀이상 적용</t>
    <phoneticPr fontId="1" type="noConversion"/>
  </si>
  <si>
    <t xml:space="preserve">＊ CCTV 설치 개소 및 해상도 수준을 평가 </t>
    <phoneticPr fontId="1" type="noConversion"/>
  </si>
  <si>
    <t>DVR / NVR 저장방식 적용</t>
    <phoneticPr fontId="1" type="noConversion"/>
  </si>
  <si>
    <t>DVR / NVR 저장방식과 
별도의 저장매체로 백업 적용</t>
    <phoneticPr fontId="1" type="noConversion"/>
  </si>
  <si>
    <t>3개 이상 만족</t>
    <phoneticPr fontId="1" type="noConversion"/>
  </si>
  <si>
    <t>외기 기후 2종 
이상 제공</t>
    <phoneticPr fontId="1" type="noConversion"/>
  </si>
  <si>
    <t>외기 기후 4종 
이상 제공</t>
    <phoneticPr fontId="1" type="noConversion"/>
  </si>
  <si>
    <t>배점 0.6점 
+ 실내 공기 중 온도와 습도 제공</t>
    <phoneticPr fontId="1" type="noConversion"/>
  </si>
  <si>
    <t>배점 0.8점 
+ 실내 공기 중 CO2 농도 제공</t>
    <phoneticPr fontId="1" type="noConversion"/>
  </si>
  <si>
    <t>통합 SI서버</t>
    <phoneticPr fontId="1" type="noConversion"/>
  </si>
  <si>
    <t>통합대상 시스템</t>
    <phoneticPr fontId="1" type="noConversion"/>
  </si>
  <si>
    <t>통합 SI서버 관리</t>
    <phoneticPr fontId="1" type="noConversion"/>
  </si>
  <si>
    <t>단지 에너지 정보수집</t>
    <phoneticPr fontId="1" type="noConversion"/>
  </si>
  <si>
    <t>통합 SI 서버 전용으로 구축 
+ HA 적용</t>
    <phoneticPr fontId="1" type="noConversion"/>
  </si>
  <si>
    <t>통합 SI 서버 겸용으로 
구축 적용</t>
    <phoneticPr fontId="1" type="noConversion"/>
  </si>
  <si>
    <t>통합 SI 서버 전용으로 
구축 적용</t>
    <phoneticPr fontId="1" type="noConversion"/>
  </si>
  <si>
    <t>4개 미만 적용</t>
    <phoneticPr fontId="1" type="noConversion"/>
  </si>
  <si>
    <t>6개 미만 적용</t>
    <phoneticPr fontId="1" type="noConversion"/>
  </si>
  <si>
    <t>8개 미만 적용</t>
    <phoneticPr fontId="1" type="noConversion"/>
  </si>
  <si>
    <t>8개 이상 적용</t>
    <phoneticPr fontId="1" type="noConversion"/>
  </si>
  <si>
    <t>C/S</t>
    <phoneticPr fontId="1" type="noConversion"/>
  </si>
  <si>
    <t>WEB</t>
    <phoneticPr fontId="1" type="noConversion"/>
  </si>
  <si>
    <t>배점 0.8점 + APP</t>
    <phoneticPr fontId="1" type="noConversion"/>
  </si>
  <si>
    <t>백신</t>
    <phoneticPr fontId="1" type="noConversion"/>
  </si>
  <si>
    <t>배점 0.6점 
+ 서버보안솔루션</t>
    <phoneticPr fontId="1" type="noConversion"/>
  </si>
  <si>
    <t>배점 0.8점 
+ DBMS 보안솔루션</t>
    <phoneticPr fontId="1" type="noConversion"/>
  </si>
  <si>
    <t>1개 적용</t>
    <phoneticPr fontId="1" type="noConversion"/>
  </si>
  <si>
    <t>2개 적용</t>
    <phoneticPr fontId="1" type="noConversion"/>
  </si>
  <si>
    <t>3개 적용</t>
    <phoneticPr fontId="1" type="noConversion"/>
  </si>
  <si>
    <t>4개 이상 적용</t>
    <phoneticPr fontId="1" type="noConversion"/>
  </si>
  <si>
    <t>운영데이터 축적 수준</t>
    <phoneticPr fontId="1" type="noConversion"/>
  </si>
  <si>
    <t>시설관리품질평가 수준</t>
    <phoneticPr fontId="1" type="noConversion"/>
  </si>
  <si>
    <t>7개 이상 
9개 미만 적용</t>
    <phoneticPr fontId="1" type="noConversion"/>
  </si>
  <si>
    <t>9개 이상 
12개 미만 적용</t>
    <phoneticPr fontId="1" type="noConversion"/>
  </si>
  <si>
    <t>3개 적용</t>
    <phoneticPr fontId="1" type="noConversion"/>
  </si>
  <si>
    <t>4개 적용</t>
    <phoneticPr fontId="1" type="noConversion"/>
  </si>
  <si>
    <t>5개 적용</t>
    <phoneticPr fontId="1" type="noConversion"/>
  </si>
  <si>
    <t>6개 이상 적용</t>
    <phoneticPr fontId="1" type="noConversion"/>
  </si>
  <si>
    <t>4개 이상 적용</t>
    <phoneticPr fontId="1" type="noConversion"/>
  </si>
  <si>
    <t>A-04</t>
    <phoneticPr fontId="1" type="noConversion"/>
  </si>
  <si>
    <t>M-01</t>
    <phoneticPr fontId="1" type="noConversion"/>
  </si>
  <si>
    <t>기계설비 시스템의
적정성</t>
    <phoneticPr fontId="1" type="noConversion"/>
  </si>
  <si>
    <t>E-01</t>
    <phoneticPr fontId="1" type="noConversion"/>
  </si>
  <si>
    <t>전기 및 정보통신 관련실 배치</t>
    <phoneticPr fontId="1" type="noConversion"/>
  </si>
  <si>
    <t>E-03</t>
    <phoneticPr fontId="1" type="noConversion"/>
  </si>
  <si>
    <t>비상발전 계획</t>
    <phoneticPr fontId="1" type="noConversion"/>
  </si>
  <si>
    <t>T-03</t>
    <phoneticPr fontId="1" type="noConversion"/>
  </si>
  <si>
    <t>통합 SI 서버</t>
    <phoneticPr fontId="1" type="noConversion"/>
  </si>
  <si>
    <t>F-07</t>
    <phoneticPr fontId="1" type="noConversion"/>
  </si>
  <si>
    <t>운영 및 유지관리 업무의 다양성</t>
    <phoneticPr fontId="1" type="noConversion"/>
  </si>
  <si>
    <t>자체평점</t>
    <phoneticPr fontId="1" type="noConversion"/>
  </si>
  <si>
    <t>심의
평가</t>
    <phoneticPr fontId="1" type="noConversion"/>
  </si>
  <si>
    <t>심의 점수</t>
    <phoneticPr fontId="1" type="noConversion"/>
  </si>
  <si>
    <t>심의 평점</t>
    <phoneticPr fontId="1" type="noConversion"/>
  </si>
  <si>
    <t>심의</t>
    <phoneticPr fontId="16" type="noConversion"/>
  </si>
  <si>
    <t>(전경사진)</t>
    <phoneticPr fontId="16" type="noConversion"/>
  </si>
  <si>
    <t>분류
번호</t>
    <phoneticPr fontId="1" type="noConversion"/>
  </si>
  <si>
    <t>평가
항목</t>
    <phoneticPr fontId="1" type="noConversion"/>
  </si>
  <si>
    <t>거주자의 
Life Cycle 변화</t>
    <phoneticPr fontId="1" type="noConversion"/>
  </si>
  <si>
    <t>평가
항목</t>
    <phoneticPr fontId="1" type="noConversion"/>
  </si>
  <si>
    <t>필수
항목</t>
    <phoneticPr fontId="1" type="noConversion"/>
  </si>
  <si>
    <t>신재생에너지 
적용
외피계획</t>
    <phoneticPr fontId="1" type="noConversion"/>
  </si>
  <si>
    <t>평가
항목</t>
    <phoneticPr fontId="1" type="noConversion"/>
  </si>
  <si>
    <t>평가
항목</t>
    <phoneticPr fontId="1" type="noConversion"/>
  </si>
  <si>
    <t>기계설비 시스템의 
적정성</t>
    <phoneticPr fontId="1" type="noConversion"/>
  </si>
  <si>
    <t>거주자의 쾌적성 및
편의성</t>
    <phoneticPr fontId="1" type="noConversion"/>
  </si>
  <si>
    <t>전기 및 
정보통신
관련실 배치</t>
    <phoneticPr fontId="1" type="noConversion"/>
  </si>
  <si>
    <t>수변전 설비의 계획</t>
    <phoneticPr fontId="1" type="noConversion"/>
  </si>
  <si>
    <t>지능형 
홈 네트워크 
설비설치 수준</t>
    <phoneticPr fontId="1" type="noConversion"/>
  </si>
  <si>
    <t>에너지 데이터 표시 
및 
정보 조회 기능</t>
    <phoneticPr fontId="1" type="noConversion"/>
  </si>
  <si>
    <t xml:space="preserve">실내⦁외 
환경 정보 제공 </t>
    <phoneticPr fontId="1" type="noConversion"/>
  </si>
  <si>
    <t>통합 SI서버 
백신 및 보안</t>
    <phoneticPr fontId="1" type="noConversion"/>
  </si>
  <si>
    <t>에너지 정보수집 
대상설비</t>
    <phoneticPr fontId="1" type="noConversion"/>
  </si>
  <si>
    <t>시설 관리조직 
구성원의 수준</t>
    <phoneticPr fontId="1" type="noConversion"/>
  </si>
  <si>
    <t>운영업무 매뉴얼 
비치수준</t>
    <phoneticPr fontId="1" type="noConversion"/>
  </si>
  <si>
    <t>운영 및 
유지관리 업무의 
다양성</t>
    <phoneticPr fontId="1" type="noConversion"/>
  </si>
  <si>
    <t>시설관리 고객 만족도 
평가 체계 수준</t>
    <phoneticPr fontId="1" type="noConversion"/>
  </si>
  <si>
    <t>1_2</t>
    <phoneticPr fontId="1" type="noConversion"/>
  </si>
  <si>
    <t>2_2</t>
    <phoneticPr fontId="1" type="noConversion"/>
  </si>
  <si>
    <t>4_2</t>
    <phoneticPr fontId="1" type="noConversion"/>
  </si>
  <si>
    <t>3_3</t>
    <phoneticPr fontId="1" type="noConversion"/>
  </si>
  <si>
    <t>■ 기계설비분야</t>
    <phoneticPr fontId="1" type="noConversion"/>
  </si>
  <si>
    <t>■ 전기설비분야</t>
    <phoneticPr fontId="1" type="noConversion"/>
  </si>
  <si>
    <t>■ 정보통신분야</t>
    <phoneticPr fontId="1" type="noConversion"/>
  </si>
  <si>
    <t>■ 시스템통합 분야</t>
    <phoneticPr fontId="1" type="noConversion"/>
  </si>
  <si>
    <t>■ 시설경영 관리분야</t>
    <phoneticPr fontId="1" type="noConversion"/>
  </si>
  <si>
    <t>■ 건축계획 및 환경분야</t>
    <phoneticPr fontId="1" type="noConversion"/>
  </si>
  <si>
    <t>-</t>
    <phoneticPr fontId="1" type="noConversion"/>
  </si>
  <si>
    <t>보완</t>
    <phoneticPr fontId="1" type="noConversion"/>
  </si>
  <si>
    <t>수정 제안</t>
    <phoneticPr fontId="1" type="noConversion"/>
  </si>
  <si>
    <t>요청</t>
    <phoneticPr fontId="1" type="noConversion"/>
  </si>
  <si>
    <t>-</t>
  </si>
  <si>
    <t xml:space="preserve">㎡ </t>
    <phoneticPr fontId="16" type="noConversion"/>
  </si>
  <si>
    <t>평가 서류 :</t>
    <phoneticPr fontId="1" type="noConversion"/>
  </si>
  <si>
    <t>-</t>
    <phoneticPr fontId="1" type="noConversion"/>
  </si>
  <si>
    <t>미적용</t>
    <phoneticPr fontId="1" type="noConversion"/>
  </si>
  <si>
    <t>2_1</t>
    <phoneticPr fontId="1" type="noConversion"/>
  </si>
  <si>
    <t>필수</t>
    <phoneticPr fontId="1" type="noConversion"/>
  </si>
  <si>
    <t>필수</t>
    <phoneticPr fontId="1" type="noConversion"/>
  </si>
  <si>
    <t>3_1</t>
    <phoneticPr fontId="1" type="noConversion"/>
  </si>
  <si>
    <t>3_2</t>
    <phoneticPr fontId="1" type="noConversion"/>
  </si>
  <si>
    <t>3_4</t>
    <phoneticPr fontId="1" type="noConversion"/>
  </si>
  <si>
    <t>4_1</t>
    <phoneticPr fontId="1" type="noConversion"/>
  </si>
  <si>
    <t>서류 심사</t>
    <phoneticPr fontId="1" type="noConversion"/>
  </si>
  <si>
    <t>현장
심사</t>
    <phoneticPr fontId="1" type="noConversion"/>
  </si>
  <si>
    <t>서류심사</t>
    <phoneticPr fontId="16" type="noConversion"/>
  </si>
  <si>
    <t>현장심사</t>
    <phoneticPr fontId="16" type="noConversion"/>
  </si>
  <si>
    <t>현장심사 점수</t>
    <phoneticPr fontId="1" type="noConversion"/>
  </si>
  <si>
    <t>현장심사 평점</t>
    <phoneticPr fontId="1" type="noConversion"/>
  </si>
  <si>
    <t>서류심사 점수</t>
    <phoneticPr fontId="1" type="noConversion"/>
  </si>
  <si>
    <t>서류심사 평점</t>
    <phoneticPr fontId="1" type="noConversion"/>
  </si>
  <si>
    <t>2. 지능형건축물의 인증에 관한 규칙</t>
    <phoneticPr fontId="16" type="noConversion"/>
  </si>
  <si>
    <t>지능형 성능등급 평가서 (2016-07)</t>
  </si>
  <si>
    <t>주거시설 A-01</t>
    <phoneticPr fontId="52" type="noConversion"/>
  </si>
  <si>
    <t>평가부문</t>
  </si>
  <si>
    <t>건축계획 및 환경분야</t>
  </si>
  <si>
    <t>평가항목</t>
  </si>
  <si>
    <t>거주자의 Life Cycle 변화</t>
    <phoneticPr fontId="52" type="noConversion"/>
  </si>
  <si>
    <t>기본배점</t>
  </si>
  <si>
    <t>작 성 자</t>
  </si>
  <si>
    <t>심 사 위 원</t>
  </si>
  <si>
    <t>산출기준</t>
  </si>
  <si>
    <t>• 평점 = (기본배점) × (배점)</t>
  </si>
  <si>
    <t>배 점</t>
  </si>
  <si>
    <t>평 가 기 준</t>
  </si>
  <si>
    <t>4개 이상 만족</t>
    <phoneticPr fontId="52" type="noConversion"/>
  </si>
  <si>
    <t>3개 만족</t>
    <phoneticPr fontId="52" type="noConversion"/>
  </si>
  <si>
    <t>2개 만족</t>
    <phoneticPr fontId="52" type="noConversion"/>
  </si>
  <si>
    <t>1개 만족</t>
    <phoneticPr fontId="52" type="noConversion"/>
  </si>
  <si>
    <t>• 거주자의 Life Cycle 변화는 아래의 조건 중 만족하는 경우에 해당한다.</t>
    <phoneticPr fontId="52" type="noConversion"/>
  </si>
  <si>
    <t xml:space="preserve">- 세대평면이 변경이 가능한 구조 (거실 및 방이 1개 이상 병합 또는 분리 가능) </t>
    <phoneticPr fontId="52" type="noConversion"/>
  </si>
  <si>
    <t>- 발코니 확장 시 외벽을 통한 상층부로의 화재확산을 막을 수 있는 불연스팬드럴이 형성되어 있거나 발코니 하층부 난간 부분의 창유리가 붙박이창의 강화유리 등으로 시공된 경우</t>
    <phoneticPr fontId="52" type="noConversion"/>
  </si>
  <si>
    <t>- 냉방기의 실외기 설치를 위하여 세대발코니를 확보하고 실내기 설치 공간 확보 여부</t>
    <phoneticPr fontId="52" type="noConversion"/>
  </si>
  <si>
    <r>
      <t>- 세대 급수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급탕배관의 헤더방식(이중관 배관)</t>
    </r>
    <phoneticPr fontId="52" type="noConversion"/>
  </si>
  <si>
    <t>- 세대 확장에 따른 욕실 배치 용이성(해당층 구배배관)</t>
    <phoneticPr fontId="52" type="noConversion"/>
  </si>
  <si>
    <t>적용여부</t>
  </si>
  <si>
    <t>자 체 평 가</t>
  </si>
  <si>
    <t>최 종 평 가</t>
  </si>
  <si>
    <t>산출근거</t>
  </si>
  <si>
    <t>예비인증</t>
  </si>
  <si>
    <t>- 단위세대 기준층 평면도</t>
    <phoneticPr fontId="52" type="noConversion"/>
  </si>
  <si>
    <t>본인증</t>
  </si>
  <si>
    <t>- 거주자의 Life Cycle 변화 관련 사진</t>
    <phoneticPr fontId="52" type="noConversion"/>
  </si>
  <si>
    <t>- 설치확인서 또는 거래명세서</t>
    <phoneticPr fontId="52" type="noConversion"/>
  </si>
  <si>
    <t>주거시설 A-02</t>
    <phoneticPr fontId="52" type="noConversion"/>
  </si>
  <si>
    <t>피난계획</t>
    <phoneticPr fontId="52" type="noConversion"/>
  </si>
  <si>
    <t>3개 이상 만족</t>
    <phoneticPr fontId="52" type="noConversion"/>
  </si>
  <si>
    <t>• 피난 계획은 아래의 조건 중 만족하는 경우에 해당한다.</t>
    <phoneticPr fontId="52" type="noConversion"/>
  </si>
  <si>
    <t>- 단독 경보형 감지기가 주방, 거실 및 주요실 등 3개 이상 설치된 경우</t>
    <phoneticPr fontId="52" type="noConversion"/>
  </si>
  <si>
    <t>- 발코니 바닥 하향식 피난구</t>
    <phoneticPr fontId="52" type="noConversion"/>
  </si>
  <si>
    <t>- 외벽에 설치된 내림 사다리 등으로 화재 시 하부층으로 피난이 가능한 경우</t>
    <phoneticPr fontId="52" type="noConversion"/>
  </si>
  <si>
    <t>- 출입문(방화문) 전자키가 화재 시 수동으로 열리는 기능 적용 여부</t>
    <phoneticPr fontId="52" type="noConversion"/>
  </si>
  <si>
    <t>- 잡상세도</t>
    <phoneticPr fontId="52" type="noConversion"/>
  </si>
  <si>
    <t>- 소방관련 도면</t>
    <phoneticPr fontId="52" type="noConversion"/>
  </si>
  <si>
    <t>- 피난계획 관련 시방서</t>
    <phoneticPr fontId="52" type="noConversion"/>
  </si>
  <si>
    <t>- 피난계획 관련 사진</t>
    <phoneticPr fontId="52" type="noConversion"/>
  </si>
  <si>
    <t>- 설치확인서 또는 거래명세서</t>
    <phoneticPr fontId="52" type="noConversion"/>
  </si>
  <si>
    <t>주거시설 A-03</t>
    <phoneticPr fontId="52" type="noConversion"/>
  </si>
  <si>
    <t>승강기 설비</t>
    <phoneticPr fontId="52" type="noConversion"/>
  </si>
  <si>
    <t>평균대기시간 60초 이하</t>
    <phoneticPr fontId="52" type="noConversion"/>
  </si>
  <si>
    <t>평균대기시간 80초 이하</t>
    <phoneticPr fontId="52" type="noConversion"/>
  </si>
  <si>
    <t>평균대기시간 100초 이하</t>
    <phoneticPr fontId="52" type="noConversion"/>
  </si>
  <si>
    <t>평균대기시간 120초 이하</t>
    <phoneticPr fontId="52" type="noConversion"/>
  </si>
  <si>
    <t>- 엘리베이터 평균대기시간에 대하여 평가</t>
    <phoneticPr fontId="52" type="noConversion"/>
  </si>
  <si>
    <t>- 동별 평면도</t>
    <phoneticPr fontId="52" type="noConversion"/>
  </si>
  <si>
    <t>- 엘리베이터 관련 상세도</t>
    <phoneticPr fontId="52" type="noConversion"/>
  </si>
  <si>
    <t>- 엘리베이터 사양서 (속도, 제어방식 등) 및 시방서</t>
    <phoneticPr fontId="52" type="noConversion"/>
  </si>
  <si>
    <t>- 평균대기시간 계산서, 적용예정확인서</t>
    <phoneticPr fontId="52" type="noConversion"/>
  </si>
  <si>
    <t>- 동별 평면도</t>
    <phoneticPr fontId="52" type="noConversion"/>
  </si>
  <si>
    <t>- 엘리베이터 관련 상세도</t>
    <phoneticPr fontId="52" type="noConversion"/>
  </si>
  <si>
    <t>- 엘리베이터 사양서 (속도, 제어방식 등)</t>
    <phoneticPr fontId="52" type="noConversion"/>
  </si>
  <si>
    <t>- 평균대기시간 계산서</t>
    <phoneticPr fontId="52" type="noConversion"/>
  </si>
  <si>
    <t>- 승강기 설비 설치 사진</t>
    <phoneticPr fontId="52" type="noConversion"/>
  </si>
  <si>
    <t>주거시설 A-04</t>
    <phoneticPr fontId="52" type="noConversion"/>
  </si>
  <si>
    <t>리모델링 계획</t>
    <phoneticPr fontId="52" type="noConversion"/>
  </si>
  <si>
    <t>(필수항목 : 최소배점 0.6점)</t>
    <phoneticPr fontId="52" type="noConversion"/>
  </si>
  <si>
    <t>-</t>
    <phoneticPr fontId="52" type="noConversion"/>
  </si>
  <si>
    <t>• 리모델링 계획은 아래의 조건 중 만족하는 경우에 해당한다.</t>
    <phoneticPr fontId="52" type="noConversion"/>
  </si>
  <si>
    <t>- 배관, 배선, 덕트 등의 입상을 위한 샤프트의 면적이 충분하고 점검구 등 상시 유지 보수가 가능 여부</t>
    <phoneticPr fontId="52" type="noConversion"/>
  </si>
  <si>
    <r>
      <t>- 장비 반입구 유무 및 최대 장비 반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출입 가능 여부</t>
    </r>
    <phoneticPr fontId="52" type="noConversion"/>
  </si>
  <si>
    <t>- 라멘구조인 경우</t>
    <phoneticPr fontId="52" type="noConversion"/>
  </si>
  <si>
    <r>
      <t>- 화장실의 오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배수관 누수 등 사고 시 해당세대에서 수리보수가 가능한 층상배관 구조인 것</t>
    </r>
    <phoneticPr fontId="52" type="noConversion"/>
  </si>
  <si>
    <t>- 배치도</t>
    <phoneticPr fontId="52" type="noConversion"/>
  </si>
  <si>
    <t>- 기계실 장비배치도, 전기실 장비배치도</t>
    <phoneticPr fontId="52" type="noConversion"/>
  </si>
  <si>
    <t>- 발전기실 장비배치도</t>
    <phoneticPr fontId="52" type="noConversion"/>
  </si>
  <si>
    <t>- 장비일람표</t>
    <phoneticPr fontId="52" type="noConversion"/>
  </si>
  <si>
    <t>- 동별 평면도 및 단위세대 기준층 평면도</t>
    <phoneticPr fontId="52" type="noConversion"/>
  </si>
  <si>
    <t>- 배치도</t>
    <phoneticPr fontId="52" type="noConversion"/>
  </si>
  <si>
    <t>- 기계실 장비배치도, 전기실 장비배치도</t>
    <phoneticPr fontId="52" type="noConversion"/>
  </si>
  <si>
    <t>- 발전기실 장비배치도</t>
    <phoneticPr fontId="52" type="noConversion"/>
  </si>
  <si>
    <t>- 장비일람표</t>
    <phoneticPr fontId="52" type="noConversion"/>
  </si>
  <si>
    <t>- 동별 평면도 및 단위세대 기준층 평면도</t>
    <phoneticPr fontId="52" type="noConversion"/>
  </si>
  <si>
    <t>- 리모델링 계획 관련 사진</t>
    <phoneticPr fontId="52" type="noConversion"/>
  </si>
  <si>
    <t>지능형 성능등급 평가서 (2016-07)</t>
    <phoneticPr fontId="52" type="noConversion"/>
  </si>
  <si>
    <t>주거시설 A-05</t>
    <phoneticPr fontId="52" type="noConversion"/>
  </si>
  <si>
    <t>신재생에너지 적용 외피계획</t>
    <phoneticPr fontId="52" type="noConversion"/>
  </si>
  <si>
    <t>2개 만족</t>
    <phoneticPr fontId="52" type="noConversion"/>
  </si>
  <si>
    <t>-</t>
    <phoneticPr fontId="52" type="noConversion"/>
  </si>
  <si>
    <t xml:space="preserve">  </t>
    <phoneticPr fontId="52" type="noConversion"/>
  </si>
  <si>
    <t>• 신재생에너지 적용외피계획은 아래의 조건 중 만족하는 경우에 해당한다.</t>
    <phoneticPr fontId="52" type="noConversion"/>
  </si>
  <si>
    <t>- 스팬드럴 부분의 마감재료로 발코니 난간부분을 태양광 발전패널 또는 태양열 집열판을 설치한 경우</t>
    <phoneticPr fontId="52" type="noConversion"/>
  </si>
  <si>
    <t>- 스팬드럴 부분 외 벽체 또는 유리면에 태양광 발전패널 또는 태양열 집열판을 설치한 경우</t>
    <phoneticPr fontId="52" type="noConversion"/>
  </si>
  <si>
    <t>- 경사지붕면을 이용하여 태양광 발전패널 또는 태양열 집열판을 설치한 경우</t>
    <phoneticPr fontId="52" type="noConversion"/>
  </si>
  <si>
    <t>- 평지붕은 지붕층 경사난간을 이용하거나 평면적으로 태양광 발전패널을 설치한 경우</t>
    <phoneticPr fontId="52" type="noConversion"/>
  </si>
  <si>
    <t>- 그 외 건물 외피를 합리적으로 이용하여 신재생에너지 시스템이 설치된 경우</t>
    <phoneticPr fontId="52" type="noConversion"/>
  </si>
  <si>
    <t>- 태양광 적용 관련 도면, 수변전 단선결선도</t>
    <phoneticPr fontId="52" type="noConversion"/>
  </si>
  <si>
    <t>- 태양열 적용 관련 도면, 장비일람표</t>
    <phoneticPr fontId="52" type="noConversion"/>
  </si>
  <si>
    <t>- 신재생에너지 적용 외피계획 관련 시방서</t>
    <phoneticPr fontId="52" type="noConversion"/>
  </si>
  <si>
    <t>- 태양광 신재생에너지 설비 인증서, 태양열 신재생에너지 설비 인증서</t>
    <phoneticPr fontId="52" type="noConversion"/>
  </si>
  <si>
    <t>- 태양광 적용 관련 도면, 수변전 단선결선도</t>
    <phoneticPr fontId="52" type="noConversion"/>
  </si>
  <si>
    <t>- 태양열 적용 관련 도면, 장비일람표</t>
    <phoneticPr fontId="52" type="noConversion"/>
  </si>
  <si>
    <t>- 신재생에너지 적용 외피계획 관련 사진</t>
    <phoneticPr fontId="52" type="noConversion"/>
  </si>
  <si>
    <t>- 태양광 신재생에너지 설비 인증서, 태양열 신재생에너지 설비 인증서</t>
    <phoneticPr fontId="52" type="noConversion"/>
  </si>
  <si>
    <t>- 신재생에너지 적용외피계획 설치 사진</t>
    <phoneticPr fontId="52" type="noConversion"/>
  </si>
  <si>
    <t>주거시설 M-01</t>
    <phoneticPr fontId="52" type="noConversion"/>
  </si>
  <si>
    <t>기계설비</t>
    <phoneticPr fontId="52" type="noConversion"/>
  </si>
  <si>
    <t>기계설비시스템의 적정성</t>
    <phoneticPr fontId="52" type="noConversion"/>
  </si>
  <si>
    <t>(필수항목 : 최소배점 0.6점)</t>
    <phoneticPr fontId="52" type="noConversion"/>
  </si>
  <si>
    <t>3개 이상 만족</t>
    <phoneticPr fontId="52" type="noConversion"/>
  </si>
  <si>
    <t>2개 만족</t>
    <phoneticPr fontId="52" type="noConversion"/>
  </si>
  <si>
    <t>1개 만족</t>
    <phoneticPr fontId="52" type="noConversion"/>
  </si>
  <si>
    <t>-</t>
    <phoneticPr fontId="52" type="noConversion"/>
  </si>
  <si>
    <t>• 기계설비시스템은 아래의 조건 중 만족하는 경우에 해당한다.</t>
    <phoneticPr fontId="52" type="noConversion"/>
  </si>
  <si>
    <t>- 난방시스템의 조닝 적정성(압력분포 동일 여부, 세대 감압밸브 설치 여부, 환탕 배관 방식)</t>
    <phoneticPr fontId="52" type="noConversion"/>
  </si>
  <si>
    <r>
      <t>- 급수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급탕시스템의 조닝 적정성(압력분포 동일 여부, 세대 감압밸브 설치 여부, 환탕 배관 방식의 적정성) 단, 고가수조방식은 제외함</t>
    </r>
    <phoneticPr fontId="52" type="noConversion"/>
  </si>
  <si>
    <t>- 지하주차장 환기방식별 적정성(무덕트 노즐 방식의 배치 적정 여부)</t>
    <phoneticPr fontId="52" type="noConversion"/>
  </si>
  <si>
    <r>
      <t>- 급기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배기실의 소음 대책 적정성(흡음재 내장 고려 여부, 저소음 팬 선정)</t>
    </r>
    <phoneticPr fontId="52" type="noConversion"/>
  </si>
  <si>
    <t>- 기계설비시스템 관련 도면 및 시방서</t>
    <phoneticPr fontId="52" type="noConversion"/>
  </si>
  <si>
    <t>- 장비일람표</t>
    <phoneticPr fontId="52" type="noConversion"/>
  </si>
  <si>
    <t>- 단위세대 기준층 평면도</t>
    <phoneticPr fontId="52" type="noConversion"/>
  </si>
  <si>
    <t>- 기계설비시스템 관련 도면</t>
    <phoneticPr fontId="52" type="noConversion"/>
  </si>
  <si>
    <t>- 장비일람표</t>
    <phoneticPr fontId="52" type="noConversion"/>
  </si>
  <si>
    <t>- 기계설비시스템 설치 사진</t>
    <phoneticPr fontId="52" type="noConversion"/>
  </si>
  <si>
    <t>- 설치확인서 또는 거래명세서</t>
    <phoneticPr fontId="52" type="noConversion"/>
  </si>
  <si>
    <t>주거시설 M-02</t>
    <phoneticPr fontId="52" type="noConversion"/>
  </si>
  <si>
    <t>기계설비</t>
    <phoneticPr fontId="52" type="noConversion"/>
  </si>
  <si>
    <t>거주자의 쾌적성 및 편의성</t>
    <phoneticPr fontId="52" type="noConversion"/>
  </si>
  <si>
    <t>3개 이상 만족</t>
    <phoneticPr fontId="52" type="noConversion"/>
  </si>
  <si>
    <t>2개 만족</t>
    <phoneticPr fontId="52" type="noConversion"/>
  </si>
  <si>
    <t>1개 만족</t>
    <phoneticPr fontId="52" type="noConversion"/>
  </si>
  <si>
    <t>-</t>
    <phoneticPr fontId="52" type="noConversion"/>
  </si>
  <si>
    <t>• 거주자 쾌적성 및 편의성은 아래의 조건 중 만족하는 경우에 해당한다.</t>
    <phoneticPr fontId="52" type="noConversion"/>
  </si>
  <si>
    <t>- 각 세대내의 실별 온도제어 가능 여부와 제어기 설치 여부</t>
    <phoneticPr fontId="52" type="noConversion"/>
  </si>
  <si>
    <t xml:space="preserve">- 급수, 가스 등 원격검침 시스템 설치 여부 </t>
    <phoneticPr fontId="52" type="noConversion"/>
  </si>
  <si>
    <t>- 세대 욕실 배기 방식의 적정성(욕실팬의 역류방지 댐퍼 부착, 저소음형 고정압 팬)</t>
    <phoneticPr fontId="52" type="noConversion"/>
  </si>
  <si>
    <t>- 주방배기의 적정성(역류방지댐퍼 부착 저소음형 고정압 팬, CO센서 감지에 의한 팬 작동으로 거실로 취기 확산 방지 고려 여부)</t>
    <phoneticPr fontId="52" type="noConversion"/>
  </si>
  <si>
    <t>- 단위세대 난방 평면도</t>
    <phoneticPr fontId="52" type="noConversion"/>
  </si>
  <si>
    <t>- 설계설명서 및 시방서</t>
    <phoneticPr fontId="52" type="noConversion"/>
  </si>
  <si>
    <t>- 거주자의 쾌적성 및 편의성 설치 사진</t>
    <phoneticPr fontId="52" type="noConversion"/>
  </si>
  <si>
    <t>- 설치확인서 또는 거래명세서</t>
    <phoneticPr fontId="52" type="noConversion"/>
  </si>
  <si>
    <t>주거시설 M-03</t>
    <phoneticPr fontId="52" type="noConversion"/>
  </si>
  <si>
    <t>고효율시스템</t>
    <phoneticPr fontId="52" type="noConversion"/>
  </si>
  <si>
    <t>배 점</t>
    <phoneticPr fontId="52" type="noConversion"/>
  </si>
  <si>
    <t>3개 적용</t>
    <phoneticPr fontId="52" type="noConversion"/>
  </si>
  <si>
    <t>2개 적용</t>
    <phoneticPr fontId="52" type="noConversion"/>
  </si>
  <si>
    <t>1개 적용</t>
    <phoneticPr fontId="52" type="noConversion"/>
  </si>
  <si>
    <t>• 고효율시스템은 아래의 조건 중 만족하는 경우에 해당한다.</t>
    <phoneticPr fontId="52" type="noConversion"/>
  </si>
  <si>
    <t>- 세대 내 각 실 온도제어 가능한 시스템 적용(난방 온수분배) 여부</t>
    <phoneticPr fontId="52" type="noConversion"/>
  </si>
  <si>
    <t>- 고효율 인증 기자재 적용 여부</t>
    <phoneticPr fontId="52" type="noConversion"/>
  </si>
  <si>
    <t>- 펌프 인버터 제어 적용 여부</t>
    <phoneticPr fontId="52" type="noConversion"/>
  </si>
  <si>
    <t>- 송풍기 인버터 제어 적용 여부</t>
    <phoneticPr fontId="52" type="noConversion"/>
  </si>
  <si>
    <t>- 고효율 기자재 인증서</t>
    <phoneticPr fontId="52" type="noConversion"/>
  </si>
  <si>
    <t>- 고효율 시스템 관련 시방서</t>
    <phoneticPr fontId="52" type="noConversion"/>
  </si>
  <si>
    <t>- 고효율 시스템 적용 사진</t>
    <phoneticPr fontId="52" type="noConversion"/>
  </si>
  <si>
    <t>주거시설 M-04</t>
    <phoneticPr fontId="52" type="noConversion"/>
  </si>
  <si>
    <t>내진설계</t>
    <phoneticPr fontId="52" type="noConversion"/>
  </si>
  <si>
    <t>3개 이상 적용</t>
    <phoneticPr fontId="52" type="noConversion"/>
  </si>
  <si>
    <t>1개 적용</t>
    <phoneticPr fontId="52" type="noConversion"/>
  </si>
  <si>
    <t xml:space="preserve">  </t>
    <phoneticPr fontId="52" type="noConversion"/>
  </si>
  <si>
    <t>• 내진설계는 아래의 조건 중 만족하는 경우에 해당한다.</t>
    <phoneticPr fontId="52" type="noConversion"/>
  </si>
  <si>
    <t>- 건물의 외부 인입배관 부동침하 및 내진 고려 복합조인트 이음 반영 여부</t>
    <phoneticPr fontId="52" type="noConversion"/>
  </si>
  <si>
    <t>- 펌프, 송풍기 기초부분에 지진완충기, 스토퍼 설치 유무</t>
    <phoneticPr fontId="52" type="noConversion"/>
  </si>
  <si>
    <t>- 환기유니트, 행거팬, 인라인팬, 후면 상부에 지지대, 케이블 설치 유무</t>
    <phoneticPr fontId="52" type="noConversion"/>
  </si>
  <si>
    <t xml:space="preserve">- 배관계통의 조인트 설치 유무 </t>
    <phoneticPr fontId="52" type="noConversion"/>
  </si>
  <si>
    <t>- 내진설계 관련 건축설계도면</t>
    <phoneticPr fontId="52" type="noConversion"/>
  </si>
  <si>
    <t>- 내진설계 관련 기계설비도면</t>
    <phoneticPr fontId="52" type="noConversion"/>
  </si>
  <si>
    <t>- 내진설계 관련 시방서</t>
    <phoneticPr fontId="52" type="noConversion"/>
  </si>
  <si>
    <t>- 내진설비 설치 사진</t>
    <phoneticPr fontId="52" type="noConversion"/>
  </si>
  <si>
    <t>주거시설 M-05</t>
    <phoneticPr fontId="52" type="noConversion"/>
  </si>
  <si>
    <t>제어 및 감시</t>
    <phoneticPr fontId="52" type="noConversion"/>
  </si>
  <si>
    <t>• 제어 및 감시는 아래의 조건 중 만족하는 경우에 해당한다.</t>
    <phoneticPr fontId="52" type="noConversion"/>
  </si>
  <si>
    <t>- 냉방 설비</t>
    <phoneticPr fontId="52" type="noConversion"/>
  </si>
  <si>
    <t>- 난방 설비</t>
    <phoneticPr fontId="52" type="noConversion"/>
  </si>
  <si>
    <t>- 급수 설비</t>
    <phoneticPr fontId="52" type="noConversion"/>
  </si>
  <si>
    <r>
      <t>- 소방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방재 설비</t>
    </r>
    <phoneticPr fontId="52" type="noConversion"/>
  </si>
  <si>
    <t>- 배수 설비</t>
    <phoneticPr fontId="52" type="noConversion"/>
  </si>
  <si>
    <t>- 환기 설비</t>
    <phoneticPr fontId="52" type="noConversion"/>
  </si>
  <si>
    <t>- 자동제어 계통도</t>
    <phoneticPr fontId="52" type="noConversion"/>
  </si>
  <si>
    <t>- 제어 및 감시 관련 시방서</t>
    <phoneticPr fontId="52" type="noConversion"/>
  </si>
  <si>
    <t>- 제어 및 감시 설치 사진</t>
    <phoneticPr fontId="52" type="noConversion"/>
  </si>
  <si>
    <t>- 설치확인서 및 거래명세서</t>
    <phoneticPr fontId="52" type="noConversion"/>
  </si>
  <si>
    <t>주거시설 M-06</t>
    <phoneticPr fontId="52" type="noConversion"/>
  </si>
  <si>
    <t>신기술 적용</t>
    <phoneticPr fontId="52" type="noConversion"/>
  </si>
  <si>
    <t>4개 품목(NET 인증품)</t>
    <phoneticPr fontId="52" type="noConversion"/>
  </si>
  <si>
    <t>3개 품목(NET 인증품)</t>
    <phoneticPr fontId="52" type="noConversion"/>
  </si>
  <si>
    <t>2개 품목(NET 인증품)</t>
  </si>
  <si>
    <t>1개 품목(NET 인증품)</t>
  </si>
  <si>
    <t xml:space="preserve">※신기술인증(New Excellent Technology, NET)은 국내 기업 및 연구기관,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
</t>
    <phoneticPr fontId="52" type="noConversion"/>
  </si>
  <si>
    <t>- 신기술 인증을 받은 기술 또는 제품 적용 개수 평가</t>
    <phoneticPr fontId="52" type="noConversion"/>
  </si>
  <si>
    <t>- 신기술 관련 도면</t>
    <phoneticPr fontId="52" type="noConversion"/>
  </si>
  <si>
    <t>- 신기술 적용 시방서</t>
    <phoneticPr fontId="52" type="noConversion"/>
  </si>
  <si>
    <t>- 신기술 인증서 또는 신기술 적용예정확인서</t>
    <phoneticPr fontId="52" type="noConversion"/>
  </si>
  <si>
    <t>- 신기술 적용 사진</t>
    <phoneticPr fontId="52" type="noConversion"/>
  </si>
  <si>
    <t>- 신기술 제품 카달로그 및 신기술 인증서</t>
    <phoneticPr fontId="52" type="noConversion"/>
  </si>
  <si>
    <t>주거시설 E-01</t>
    <phoneticPr fontId="52" type="noConversion"/>
  </si>
  <si>
    <t>전기설비</t>
    <phoneticPr fontId="52" type="noConversion"/>
  </si>
  <si>
    <t>전기 및 정보통신 관련실 배치</t>
    <phoneticPr fontId="52" type="noConversion"/>
  </si>
  <si>
    <t>(필수항목 : 최소배점 0.6점)</t>
    <phoneticPr fontId="52" type="noConversion"/>
  </si>
  <si>
    <t>지상층 + 방화 구획</t>
    <phoneticPr fontId="52" type="noConversion"/>
  </si>
  <si>
    <t>최하층이 아닌 지하층 + 방화 구획</t>
    <phoneticPr fontId="52" type="noConversion"/>
  </si>
  <si>
    <t>최하층 FL+900mm 이상 + 방화 구획</t>
    <phoneticPr fontId="52" type="noConversion"/>
  </si>
  <si>
    <t>-</t>
    <phoneticPr fontId="52" type="noConversion"/>
  </si>
  <si>
    <t>- 전기실 바닥면보다 낮은 지하공간을 저수조의 개념으로 판단하며, 지하층이 없거나 경사지 등에 위치하여 자연구배에 의한 배수가 가능한 구조일 경우 1점으로 평가</t>
    <phoneticPr fontId="52" type="noConversion"/>
  </si>
  <si>
    <t>- 전기관련실 건축평면도</t>
    <phoneticPr fontId="52" type="noConversion"/>
  </si>
  <si>
    <t>- 전기관련실 건축단면도</t>
    <phoneticPr fontId="52" type="noConversion"/>
  </si>
  <si>
    <t>- 변전실, 발전기실 기기배치평면도</t>
    <phoneticPr fontId="52" type="noConversion"/>
  </si>
  <si>
    <t>- 전기관련실 건축평면도</t>
    <phoneticPr fontId="52" type="noConversion"/>
  </si>
  <si>
    <t>- 전기관련실 건축단면도</t>
    <phoneticPr fontId="52" type="noConversion"/>
  </si>
  <si>
    <t>- 변전실, 발전기실 기기배치평면도</t>
    <phoneticPr fontId="52" type="noConversion"/>
  </si>
  <si>
    <t>- 전기실 안전계획 확인가능한 사진</t>
    <phoneticPr fontId="52" type="noConversion"/>
  </si>
  <si>
    <t>주거시설 E-02</t>
    <phoneticPr fontId="52" type="noConversion"/>
  </si>
  <si>
    <t>수변전 설비의 계획</t>
    <phoneticPr fontId="52" type="noConversion"/>
  </si>
  <si>
    <t>최대용량으로 예비변압기를 시설하여 2차측 계통연계</t>
    <phoneticPr fontId="52" type="noConversion"/>
  </si>
  <si>
    <t>-</t>
    <phoneticPr fontId="52" type="noConversion"/>
  </si>
  <si>
    <t>부하를 구분하여 변압기군을 분리하고 2차측 모선 TIE 계통구성</t>
    <phoneticPr fontId="52" type="noConversion"/>
  </si>
  <si>
    <t xml:space="preserve">  </t>
    <phoneticPr fontId="52" type="noConversion"/>
  </si>
  <si>
    <t>- 수전방식, 변압기 뱅크구성과 모선계통구성 및 배전방식을 평가</t>
    <phoneticPr fontId="52" type="noConversion"/>
  </si>
  <si>
    <t>- 수변전 단선결선도</t>
    <phoneticPr fontId="52" type="noConversion"/>
  </si>
  <si>
    <t>- 변전실 평면도</t>
    <phoneticPr fontId="52" type="noConversion"/>
  </si>
  <si>
    <t>- 인터록 다이어그램</t>
    <phoneticPr fontId="52" type="noConversion"/>
  </si>
  <si>
    <t>- 전원설비 구성 관련 시방서</t>
    <phoneticPr fontId="52" type="noConversion"/>
  </si>
  <si>
    <t>- 변전실 평면도</t>
    <phoneticPr fontId="52" type="noConversion"/>
  </si>
  <si>
    <t>- 인터록 다이어그램</t>
    <phoneticPr fontId="52" type="noConversion"/>
  </si>
  <si>
    <t>- 변압기 용량 사진</t>
    <phoneticPr fontId="52" type="noConversion"/>
  </si>
  <si>
    <t>- 2회선 수전방식 사진</t>
    <phoneticPr fontId="52" type="noConversion"/>
  </si>
  <si>
    <t>- 설치확인서 또는 거래명세서</t>
    <phoneticPr fontId="52" type="noConversion"/>
  </si>
  <si>
    <t>주거시설 E-03</t>
    <phoneticPr fontId="52" type="noConversion"/>
  </si>
  <si>
    <t>비상발전계획</t>
    <phoneticPr fontId="52" type="noConversion"/>
  </si>
  <si>
    <t>공용 변압기 용량의 130% 적용</t>
    <phoneticPr fontId="52" type="noConversion"/>
  </si>
  <si>
    <t>공용 변압기 용량의 120% 적용</t>
    <phoneticPr fontId="52" type="noConversion"/>
  </si>
  <si>
    <t>공용 변압기 용량의 110% 적용</t>
    <phoneticPr fontId="52" type="noConversion"/>
  </si>
  <si>
    <t>-</t>
    <phoneticPr fontId="52" type="noConversion"/>
  </si>
  <si>
    <t xml:space="preserve">  </t>
    <phoneticPr fontId="52" type="noConversion"/>
  </si>
  <si>
    <t>- 비상 시 공용 변압기의 용량 수준에 대하여 평가</t>
    <phoneticPr fontId="52" type="noConversion"/>
  </si>
  <si>
    <t>- 공용 변압기 용량 계산서</t>
    <phoneticPr fontId="52" type="noConversion"/>
  </si>
  <si>
    <t>- 수변전 단선결선도</t>
    <phoneticPr fontId="52" type="noConversion"/>
  </si>
  <si>
    <t>- 변압기 용량 및 발전기 용량 사진</t>
    <phoneticPr fontId="52" type="noConversion"/>
  </si>
  <si>
    <t>- 공용 변압기 용량계산서</t>
    <phoneticPr fontId="52" type="noConversion"/>
  </si>
  <si>
    <t>주거시설 E-04</t>
    <phoneticPr fontId="52" type="noConversion"/>
  </si>
  <si>
    <t>전력간선설비</t>
    <phoneticPr fontId="52" type="noConversion"/>
  </si>
  <si>
    <t>간선용량 예비율 20%이상, 전용EPS 확보</t>
    <phoneticPr fontId="52" type="noConversion"/>
  </si>
  <si>
    <t>간선용량 예비율 15%이상, 전용EPS 확보</t>
    <phoneticPr fontId="52" type="noConversion"/>
  </si>
  <si>
    <t>간선용량 예비율 10%이상, 전용EPS 확보</t>
    <phoneticPr fontId="52" type="noConversion"/>
  </si>
  <si>
    <t>- 전력 공급의 신뢰성과 부하증설 계획, 용도별 배전 계획을 평가</t>
    <phoneticPr fontId="52" type="noConversion"/>
  </si>
  <si>
    <t>- 전력 간선 용량 산정 내용을 평가</t>
    <phoneticPr fontId="52" type="noConversion"/>
  </si>
  <si>
    <t>- 전용 EPS 확보 여부</t>
    <phoneticPr fontId="52" type="noConversion"/>
  </si>
  <si>
    <t>- 분전반 분기 차단기 예비용 확보 여부</t>
    <phoneticPr fontId="52" type="noConversion"/>
  </si>
  <si>
    <t>- EPS실은 TPS 겸용 가능</t>
    <phoneticPr fontId="52" type="noConversion"/>
  </si>
  <si>
    <t>- 전력간선설비 평면도</t>
    <phoneticPr fontId="52" type="noConversion"/>
  </si>
  <si>
    <t>- 전력간선설비 계통도</t>
    <phoneticPr fontId="52" type="noConversion"/>
  </si>
  <si>
    <t>- 간선용량계산서(전압강하, 예비율 포함)</t>
    <phoneticPr fontId="52" type="noConversion"/>
  </si>
  <si>
    <t>- 전력간선설비 평면도</t>
    <phoneticPr fontId="52" type="noConversion"/>
  </si>
  <si>
    <t>- 전력간선설비 설치 사진</t>
    <phoneticPr fontId="52" type="noConversion"/>
  </si>
  <si>
    <t>- 간선용량계산서(전압강하, 예비율 포함)</t>
    <phoneticPr fontId="52" type="noConversion"/>
  </si>
  <si>
    <t>- 설치확인서 또는 거래명세서</t>
    <phoneticPr fontId="52" type="noConversion"/>
  </si>
  <si>
    <t>주거시설 E-05</t>
    <phoneticPr fontId="52" type="noConversion"/>
  </si>
  <si>
    <t>써지보호설비</t>
    <phoneticPr fontId="52" type="noConversion"/>
  </si>
  <si>
    <t>배점 0.8점 + 세대 분전반에 SPD 시설</t>
    <phoneticPr fontId="52" type="noConversion"/>
  </si>
  <si>
    <t>배점 0.6점 + 각동 주 분전반에 SPD 시설</t>
    <phoneticPr fontId="52" type="noConversion"/>
  </si>
  <si>
    <t>배점 0.4점  + 엘리베이터용, 통신용, 방재용 분전반에 SPD 시설</t>
    <phoneticPr fontId="52" type="noConversion"/>
  </si>
  <si>
    <t>변압기 2차측 주 차단기기반</t>
    <phoneticPr fontId="52" type="noConversion"/>
  </si>
  <si>
    <t>※ 써지 프로텍터(Surge Protector Device, SPD)는 인입 전원이나 통신선 등을 통해 들어오는 유도뢰(유도된 서지)를 차단하기 위한 장치</t>
    <phoneticPr fontId="52" type="noConversion"/>
  </si>
  <si>
    <t>- 수변전 단선 결선도</t>
    <phoneticPr fontId="52" type="noConversion"/>
  </si>
  <si>
    <t>- 분전반 결선도</t>
    <phoneticPr fontId="52" type="noConversion"/>
  </si>
  <si>
    <t>- 써지보호설비 관련 시방서</t>
    <phoneticPr fontId="52" type="noConversion"/>
  </si>
  <si>
    <t>- 수변전 단선 결선도</t>
    <phoneticPr fontId="52" type="noConversion"/>
  </si>
  <si>
    <t>- 써지보호설비 설치 사진</t>
    <phoneticPr fontId="52" type="noConversion"/>
  </si>
  <si>
    <t>- 써지보호설비 제품 카달로그</t>
    <phoneticPr fontId="52" type="noConversion"/>
  </si>
  <si>
    <t>- 설치확인서 또는 거래명세서</t>
    <phoneticPr fontId="52" type="noConversion"/>
  </si>
  <si>
    <t>주거시설 T-01</t>
    <phoneticPr fontId="52" type="noConversion"/>
  </si>
  <si>
    <t>정보통신</t>
    <phoneticPr fontId="52" type="noConversion"/>
  </si>
  <si>
    <t>통합배선시스템의 배선규격</t>
    <phoneticPr fontId="52" type="noConversion"/>
  </si>
  <si>
    <t>초고속정보통신 특등급 인증 또는 특등급 인증 수준 이상</t>
    <phoneticPr fontId="52" type="noConversion"/>
  </si>
  <si>
    <t>초고속정보통신 1등급 인증 또는 1등급 인증 수준 이상</t>
    <phoneticPr fontId="52" type="noConversion"/>
  </si>
  <si>
    <t>초고속정보통신 2등급 인증 또는 2등급 인증 수준 이상</t>
    <phoneticPr fontId="52" type="noConversion"/>
  </si>
  <si>
    <t>-</t>
    <phoneticPr fontId="52" type="noConversion"/>
  </si>
  <si>
    <t>- 초고속정보통신인증 및 그와 준하는 성능 적용 수준 평가</t>
    <phoneticPr fontId="52" type="noConversion"/>
  </si>
  <si>
    <t>- 옥외 정보통신설비 평면도</t>
    <phoneticPr fontId="52" type="noConversion"/>
  </si>
  <si>
    <t>- 통합배선기기 상세도</t>
    <phoneticPr fontId="52" type="noConversion"/>
  </si>
  <si>
    <t>- 통합배선설비 계통도, 통합배선설비 평면도</t>
    <phoneticPr fontId="52" type="noConversion"/>
  </si>
  <si>
    <t>- 방재센터 및 MDF실 장비 배치도</t>
    <phoneticPr fontId="52" type="noConversion"/>
  </si>
  <si>
    <t>- 통합배선설비공사 시방서</t>
    <phoneticPr fontId="52" type="noConversion"/>
  </si>
  <si>
    <t>- 초고속정보통신 예비인증서</t>
    <phoneticPr fontId="52" type="noConversion"/>
  </si>
  <si>
    <t>- 옥외 정보통신설비 평면도</t>
    <phoneticPr fontId="52" type="noConversion"/>
  </si>
  <si>
    <t>- 통합배선설비 계통도, 통합배선설비 평면도</t>
    <phoneticPr fontId="52" type="noConversion"/>
  </si>
  <si>
    <t xml:space="preserve">- 방재센터 및 MDF실 장비 배치도 </t>
    <phoneticPr fontId="52" type="noConversion"/>
  </si>
  <si>
    <t>- TPS실 장비 배치도</t>
    <phoneticPr fontId="52" type="noConversion"/>
  </si>
  <si>
    <t>- 초고속 정보통신 설비 설치 사진</t>
    <phoneticPr fontId="52" type="noConversion"/>
  </si>
  <si>
    <t xml:space="preserve">- 초고속정보통신 본인증서 및 케이블 성능 측정자료 </t>
    <phoneticPr fontId="52" type="noConversion"/>
  </si>
  <si>
    <t>- 설치확인서 또는 거래명세서</t>
    <phoneticPr fontId="52" type="noConversion"/>
  </si>
  <si>
    <t>주거시설 T-02</t>
    <phoneticPr fontId="52" type="noConversion"/>
  </si>
  <si>
    <t>정보통신</t>
    <phoneticPr fontId="52" type="noConversion"/>
  </si>
  <si>
    <t>지능형 홈 네트워크 설비설치수준</t>
    <phoneticPr fontId="52" type="noConversion"/>
  </si>
  <si>
    <t>미래창조과학부 홈네트워2크건물 인증 등급기준 심사항목(1) 모두 적용
 + 심사항목(2)중 12개 이상 적용</t>
    <phoneticPr fontId="52" type="noConversion"/>
  </si>
  <si>
    <t>미래창조과학부 홈 네트워크건물 인증 
AA등급 인증 또는 인증 수준 이상 적용</t>
    <phoneticPr fontId="52" type="noConversion"/>
  </si>
  <si>
    <t>미래창조과학부 지침 홈 네트워크건물 인증 
A등급 인증 또는 인증 수준 이상 적용</t>
    <phoneticPr fontId="52" type="noConversion"/>
  </si>
  <si>
    <t>미래창조과학부 지침 홈 네트워크건물 인증 
준 A등급 인증 또는 인증 수준 이상 적용</t>
    <phoneticPr fontId="52" type="noConversion"/>
  </si>
  <si>
    <t>- 홈네트워크건물 인증 및 그와 준하는 성능 적용 수준 평가</t>
    <phoneticPr fontId="52" type="noConversion"/>
  </si>
  <si>
    <t>- 홈 네트워크건물 관련 도면</t>
    <phoneticPr fontId="52" type="noConversion"/>
  </si>
  <si>
    <t>- 홈 네트워크건물 예비인증서</t>
    <phoneticPr fontId="52" type="noConversion"/>
  </si>
  <si>
    <t>- 홈 네트워크건물 관련 시방서</t>
    <phoneticPr fontId="52" type="noConversion"/>
  </si>
  <si>
    <t>- 홈 네트워크건물 관련 준공 도면</t>
    <phoneticPr fontId="52" type="noConversion"/>
  </si>
  <si>
    <t>- 홈 네트워크건물 본인증서</t>
    <phoneticPr fontId="52" type="noConversion"/>
  </si>
  <si>
    <t>- 홈 네트워크 설치 사진</t>
    <phoneticPr fontId="52" type="noConversion"/>
  </si>
  <si>
    <t>- 설치확인서 또는 거래명세서</t>
    <phoneticPr fontId="52" type="noConversion"/>
  </si>
  <si>
    <t>주거시설 T-03</t>
    <phoneticPr fontId="52" type="noConversion"/>
  </si>
  <si>
    <t>정보통신</t>
    <phoneticPr fontId="52" type="noConversion"/>
  </si>
  <si>
    <t>CCTV설치 수준</t>
    <phoneticPr fontId="52" type="noConversion"/>
  </si>
  <si>
    <t>(필수항목 : 최소배점 0.4점)</t>
    <phoneticPr fontId="52" type="noConversion"/>
  </si>
  <si>
    <t>법적 기준 외 4개소 추가 + CCTV  2M 픽셀이상 적용</t>
    <phoneticPr fontId="52" type="noConversion"/>
  </si>
  <si>
    <t>법적 기준 외 2개소 추가 + CCTV  2M 픽셀이상 적용</t>
    <phoneticPr fontId="52" type="noConversion"/>
  </si>
  <si>
    <t>법적 기준 외 2개소 추가 + CCTV 1.2M 픽셀이상 적용</t>
    <phoneticPr fontId="52" type="noConversion"/>
  </si>
  <si>
    <t>법적 기준 외 1개소 추가</t>
    <phoneticPr fontId="52" type="noConversion"/>
  </si>
  <si>
    <t xml:space="preserve">  </t>
    <phoneticPr fontId="52" type="noConversion"/>
  </si>
  <si>
    <t>- CCTV 설치 개소 및 해상도 수준을 평가</t>
    <phoneticPr fontId="52" type="noConversion"/>
  </si>
  <si>
    <t>- CCTV 계통도</t>
    <phoneticPr fontId="52" type="noConversion"/>
  </si>
  <si>
    <t>- CCTV 설비 구성도</t>
    <phoneticPr fontId="52" type="noConversion"/>
  </si>
  <si>
    <t>- CCTV 평면도</t>
    <phoneticPr fontId="52" type="noConversion"/>
  </si>
  <si>
    <t>- CCTV 시스템 관련 시방서</t>
    <phoneticPr fontId="52" type="noConversion"/>
  </si>
  <si>
    <t>- CCTV 계통도</t>
    <phoneticPr fontId="52" type="noConversion"/>
  </si>
  <si>
    <t>- CCTV 설비 구성도</t>
    <phoneticPr fontId="52" type="noConversion"/>
  </si>
  <si>
    <t>- CCTV 평면도</t>
    <phoneticPr fontId="52" type="noConversion"/>
  </si>
  <si>
    <t>- CCTV 설치 사진</t>
    <phoneticPr fontId="52" type="noConversion"/>
  </si>
  <si>
    <t>- CCTV 카달로그</t>
    <phoneticPr fontId="52" type="noConversion"/>
  </si>
  <si>
    <t>- 설치확인서 또는 거래명세서</t>
    <phoneticPr fontId="52" type="noConversion"/>
  </si>
  <si>
    <t>주거시설 T-04</t>
    <phoneticPr fontId="52" type="noConversion"/>
  </si>
  <si>
    <t>정보통신</t>
    <phoneticPr fontId="52" type="noConversion"/>
  </si>
  <si>
    <t>CCTV 녹화 및 백업</t>
    <phoneticPr fontId="52" type="noConversion"/>
  </si>
  <si>
    <t>DVR / NVR 저장방식과 별도의 저장매체로 백업 적용</t>
    <phoneticPr fontId="52" type="noConversion"/>
  </si>
  <si>
    <t>-</t>
    <phoneticPr fontId="52" type="noConversion"/>
  </si>
  <si>
    <t>DVR / NVR 저장방식 적용</t>
    <phoneticPr fontId="52" type="noConversion"/>
  </si>
  <si>
    <t>-</t>
    <phoneticPr fontId="52" type="noConversion"/>
  </si>
  <si>
    <t>※ DVR(Digital Video Recorder)은 CCD카메라로부터 들어오는 아날로그 영상신호를 디지털 변환 처리 후 하드디스크나 광자기 디스크에 압축 저장하는 차세대 CCTV 영상감시 및 저장 시스템</t>
    <phoneticPr fontId="52" type="noConversion"/>
  </si>
  <si>
    <t xml:space="preserve">※ NVR(Network Video Recorder)은 네트워크 상에 설치된 카메라나 비디오 서버의 영상녹화, 모니터링, 이벤트관리, 재생 등을 위한 전용 PC서버, IP카메라를 통해 디지털영상을 전송받아 압축 저장하는 시스템
</t>
    <phoneticPr fontId="52" type="noConversion"/>
  </si>
  <si>
    <t>- CCTV 설치 개소 및 해상도 수준을 평가</t>
    <phoneticPr fontId="52" type="noConversion"/>
  </si>
  <si>
    <t>- CCTV 계통도</t>
    <phoneticPr fontId="52" type="noConversion"/>
  </si>
  <si>
    <t>- CCTV 설비 구성도</t>
    <phoneticPr fontId="52" type="noConversion"/>
  </si>
  <si>
    <t>- DVR / NVR 관련 시방서</t>
    <phoneticPr fontId="52" type="noConversion"/>
  </si>
  <si>
    <t>- CCTV 계통도</t>
    <phoneticPr fontId="52" type="noConversion"/>
  </si>
  <si>
    <t>- CCTV 설비 구성도</t>
    <phoneticPr fontId="52" type="noConversion"/>
  </si>
  <si>
    <t>- DVR / NVR 및 별도 저장장치 설치 사진</t>
    <phoneticPr fontId="52" type="noConversion"/>
  </si>
  <si>
    <t>- DVR / NVR 및 별도 저장장치 카달로그</t>
    <phoneticPr fontId="52" type="noConversion"/>
  </si>
  <si>
    <t>주거시설 T-05</t>
    <phoneticPr fontId="52" type="noConversion"/>
  </si>
  <si>
    <t>정보통신</t>
    <phoneticPr fontId="52" type="noConversion"/>
  </si>
  <si>
    <t>에너지 데이터표시 및 정보조회 기능</t>
    <phoneticPr fontId="52" type="noConversion"/>
  </si>
  <si>
    <t>3개 이상 적용</t>
    <phoneticPr fontId="52" type="noConversion"/>
  </si>
  <si>
    <t>2개 적용</t>
    <phoneticPr fontId="52" type="noConversion"/>
  </si>
  <si>
    <t>1개 적용</t>
    <phoneticPr fontId="52" type="noConversion"/>
  </si>
  <si>
    <t>• 정보조회 기능은 아래의 조건 중 만족하는 경우에 해당한다.</t>
    <phoneticPr fontId="52" type="noConversion"/>
  </si>
  <si>
    <t>- 전력</t>
    <phoneticPr fontId="52" type="noConversion"/>
  </si>
  <si>
    <t>- 가스</t>
    <phoneticPr fontId="52" type="noConversion"/>
  </si>
  <si>
    <t>- 급수</t>
    <phoneticPr fontId="52" type="noConversion"/>
  </si>
  <si>
    <t>- 에너지데이터 표시 및 정보조회기능 관련 도면</t>
    <phoneticPr fontId="52" type="noConversion"/>
  </si>
  <si>
    <t>- 설계설명서 및 시방서</t>
    <phoneticPr fontId="52" type="noConversion"/>
  </si>
  <si>
    <t>- 에너지데이터 표시 및 정보조회기능 관련 준공 도면</t>
    <phoneticPr fontId="52" type="noConversion"/>
  </si>
  <si>
    <t>- 에너지데이터 표시 및 에너지데이터 조회 사진</t>
    <phoneticPr fontId="52" type="noConversion"/>
  </si>
  <si>
    <t>주거시설 T-06</t>
    <phoneticPr fontId="52" type="noConversion"/>
  </si>
  <si>
    <r>
      <t>실내</t>
    </r>
    <r>
      <rPr>
        <b/>
        <sz val="9"/>
        <color rgb="FF000000"/>
        <rFont val="맑은 고딕 Semilight"/>
        <family val="3"/>
        <charset val="129"/>
      </rPr>
      <t>‧</t>
    </r>
    <r>
      <rPr>
        <b/>
        <sz val="9"/>
        <color rgb="FF000000"/>
        <rFont val="Gulim"/>
        <family val="3"/>
        <charset val="129"/>
      </rPr>
      <t>외 환경정보제공</t>
    </r>
    <phoneticPr fontId="52" type="noConversion"/>
  </si>
  <si>
    <t>배점 0.8점 + 실내 공기 중 CO2 농도 제공</t>
    <phoneticPr fontId="52" type="noConversion"/>
  </si>
  <si>
    <t>배점 0.6점 + 실내 공기 중 온도와 습도 제공</t>
    <phoneticPr fontId="52" type="noConversion"/>
  </si>
  <si>
    <t>외기 기후 4종 이상 제공</t>
    <phoneticPr fontId="52" type="noConversion"/>
  </si>
  <si>
    <t>외기 기후 2종 이상 제공</t>
    <phoneticPr fontId="52" type="noConversion"/>
  </si>
  <si>
    <t xml:space="preserve">  </t>
    <phoneticPr fontId="52" type="noConversion"/>
  </si>
  <si>
    <t>• 외기 기후는 아래의 조건 중 만족하는 경우에 해당한다.</t>
    <phoneticPr fontId="52" type="noConversion"/>
  </si>
  <si>
    <t>- 온도</t>
    <phoneticPr fontId="52" type="noConversion"/>
  </si>
  <si>
    <t>- 습도</t>
    <phoneticPr fontId="52" type="noConversion"/>
  </si>
  <si>
    <t>- 풍량</t>
    <phoneticPr fontId="52" type="noConversion"/>
  </si>
  <si>
    <t>- 풍속</t>
    <phoneticPr fontId="52" type="noConversion"/>
  </si>
  <si>
    <t>- 미세먼지</t>
    <phoneticPr fontId="52" type="noConversion"/>
  </si>
  <si>
    <r>
      <t>- 실내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외 환경정보제공 관련 도면</t>
    </r>
    <phoneticPr fontId="52" type="noConversion"/>
  </si>
  <si>
    <r>
      <t>- 실내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외 환경정보제공 관련 준공 도면</t>
    </r>
    <phoneticPr fontId="52" type="noConversion"/>
  </si>
  <si>
    <r>
      <t>- 실내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외 환경정보제공 사진</t>
    </r>
    <phoneticPr fontId="52" type="noConversion"/>
  </si>
  <si>
    <t xml:space="preserve">- 설치확인서 또는 거래명세서 </t>
    <phoneticPr fontId="52" type="noConversion"/>
  </si>
  <si>
    <t>주거시설 S-01</t>
    <phoneticPr fontId="52" type="noConversion"/>
  </si>
  <si>
    <t>시스템통합</t>
    <phoneticPr fontId="52" type="noConversion"/>
  </si>
  <si>
    <t>통합SI서버</t>
    <phoneticPr fontId="52" type="noConversion"/>
  </si>
  <si>
    <t>통합 SI 서버 전용으로 구축 + HA 적용</t>
    <phoneticPr fontId="52" type="noConversion"/>
  </si>
  <si>
    <t>통합 SI 서버 전용으로 구축 적용</t>
    <phoneticPr fontId="52" type="noConversion"/>
  </si>
  <si>
    <t>통합 SI 서버 겸용으로 구축 적용</t>
    <phoneticPr fontId="52" type="noConversion"/>
  </si>
  <si>
    <t>※ 고가용성(High Availability, HA)는 기업 업무 서버 등의 안정성을 높이기 위한 것으로써 고가용성 솔루션은 각 시스템 간에 공유 디스크를 중심으로 집단화로 엮어지며 다수의 시스템을 동시에 연결할 수 있음</t>
    <phoneticPr fontId="52" type="noConversion"/>
  </si>
  <si>
    <t>- 시스템통합의 하드웨어 구성도와 백업장비의 유형 및 백업방법을 평가</t>
    <phoneticPr fontId="52" type="noConversion"/>
  </si>
  <si>
    <t>- 별도의 서버를 두고 HA 소프트웨어를 이용한 클러스터 구성 여부를 평가</t>
    <phoneticPr fontId="52" type="noConversion"/>
  </si>
  <si>
    <t>- 보조 장치(DAT, CD-ROM, Storage 등)를 활용한 데이터 백업 구성 여부를 평가</t>
    <phoneticPr fontId="52" type="noConversion"/>
  </si>
  <si>
    <t>- 통합 SI 구성도</t>
    <phoneticPr fontId="52" type="noConversion"/>
  </si>
  <si>
    <t>- 통합서버 이중화 관련 시방서</t>
    <phoneticPr fontId="52" type="noConversion"/>
  </si>
  <si>
    <t>- 개발계획서</t>
    <phoneticPr fontId="52" type="noConversion"/>
  </si>
  <si>
    <t>- 준공 통합 SI 구성도</t>
    <phoneticPr fontId="52" type="noConversion"/>
  </si>
  <si>
    <t>- 통합서버 설치 사진</t>
    <phoneticPr fontId="52" type="noConversion"/>
  </si>
  <si>
    <t>- 통합서버 및 HA 소프트웨어 카달로그</t>
    <phoneticPr fontId="52" type="noConversion"/>
  </si>
  <si>
    <t>주거시설 S-02</t>
    <phoneticPr fontId="52" type="noConversion"/>
  </si>
  <si>
    <t>통합대상시스템</t>
    <phoneticPr fontId="52" type="noConversion"/>
  </si>
  <si>
    <t>8개 이상 적용</t>
    <phoneticPr fontId="52" type="noConversion"/>
  </si>
  <si>
    <t>8개 미만 적용</t>
    <phoneticPr fontId="52" type="noConversion"/>
  </si>
  <si>
    <t>6개 미만 적용</t>
    <phoneticPr fontId="52" type="noConversion"/>
  </si>
  <si>
    <t>4개 미만 적용</t>
    <phoneticPr fontId="52" type="noConversion"/>
  </si>
  <si>
    <t>• 통합대상시스템은 아래의 조건 중 만족하는 경우에 해당한다.</t>
    <phoneticPr fontId="52" type="noConversion"/>
  </si>
  <si>
    <t>- CCTV 시스템</t>
    <phoneticPr fontId="52" type="noConversion"/>
  </si>
  <si>
    <t xml:space="preserve">- 주차관제 시스템 </t>
    <phoneticPr fontId="52" type="noConversion"/>
  </si>
  <si>
    <t>- 엘리베이터 시스템</t>
    <phoneticPr fontId="52" type="noConversion"/>
  </si>
  <si>
    <t>- 전자경비 시스템</t>
    <phoneticPr fontId="52" type="noConversion"/>
  </si>
  <si>
    <t>- 설비제어 시스템</t>
    <phoneticPr fontId="52" type="noConversion"/>
  </si>
  <si>
    <t xml:space="preserve">- 조명제어 시스템 </t>
    <phoneticPr fontId="52" type="noConversion"/>
  </si>
  <si>
    <t>- 통합대상시스템 설치 사진</t>
    <phoneticPr fontId="52" type="noConversion"/>
  </si>
  <si>
    <t>주거시설 S-03</t>
    <phoneticPr fontId="52" type="noConversion"/>
  </si>
  <si>
    <t>시스템통합</t>
    <phoneticPr fontId="52" type="noConversion"/>
  </si>
  <si>
    <t>통합SI서버관리</t>
    <phoneticPr fontId="52" type="noConversion"/>
  </si>
  <si>
    <t>배점 0.8점 + APP</t>
    <phoneticPr fontId="52" type="noConversion"/>
  </si>
  <si>
    <t>WEB</t>
    <phoneticPr fontId="52" type="noConversion"/>
  </si>
  <si>
    <t>C/S</t>
    <phoneticPr fontId="52" type="noConversion"/>
  </si>
  <si>
    <t xml:space="preserve">  </t>
    <phoneticPr fontId="52" type="noConversion"/>
  </si>
  <si>
    <r>
      <t>※ 클라이언트</t>
    </r>
    <r>
      <rPr>
        <sz val="8"/>
        <color rgb="FF000000"/>
        <rFont val="맑은 고딕 Semilight"/>
        <family val="3"/>
        <charset val="129"/>
      </rPr>
      <t>‧</t>
    </r>
    <r>
      <rPr>
        <sz val="8"/>
        <color rgb="FF000000"/>
        <rFont val="Gulim"/>
        <family val="3"/>
        <charset val="129"/>
      </rPr>
      <t>서버방식은 정보 통신망에서 서비스나 정보를 요구하고 요구 사항을 제공받는 장치와 서비스나 정보를 수집, 저장 또는 처리하여 이를 제공하는 방식</t>
    </r>
    <phoneticPr fontId="52" type="noConversion"/>
  </si>
  <si>
    <t xml:space="preserve">※ 웹방식은 웹을 통하여 기존의 통신에 의한 정보 전달 방법과는 달리 문자, 화상, 음성을 더하여 다양한 표현 방법이 가능한 운영관리 소프트웨어를 기반으로 사용한 방식 </t>
    <phoneticPr fontId="52" type="noConversion"/>
  </si>
  <si>
    <t>- 통합시스템의 운영관리 소프트웨어 작동 방식을 평가</t>
    <phoneticPr fontId="52" type="noConversion"/>
  </si>
  <si>
    <r>
      <t>- 통합시스템 운영관리 소프트웨어의 작동환경이 방식 확인(클라이언트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서버방식/웹방식)</t>
    </r>
    <phoneticPr fontId="52" type="noConversion"/>
  </si>
  <si>
    <t>- 통합 SI 구성도</t>
    <phoneticPr fontId="52" type="noConversion"/>
  </si>
  <si>
    <t>- 설계설명서 및 시방서</t>
    <phoneticPr fontId="52" type="noConversion"/>
  </si>
  <si>
    <t>- 통합 SI 구성도</t>
    <phoneticPr fontId="52" type="noConversion"/>
  </si>
  <si>
    <t>- 통합대상시스템 설치 사진</t>
    <phoneticPr fontId="52" type="noConversion"/>
  </si>
  <si>
    <t>주거시설 S-04</t>
    <phoneticPr fontId="52" type="noConversion"/>
  </si>
  <si>
    <t>통합 SI서버 백신 및 보안</t>
    <phoneticPr fontId="52" type="noConversion"/>
  </si>
  <si>
    <t>배점 0.8점 + DBMS 보안솔루션</t>
    <phoneticPr fontId="52" type="noConversion"/>
  </si>
  <si>
    <t>배점 0.6점 + 서버보안솔루션</t>
    <phoneticPr fontId="52" type="noConversion"/>
  </si>
  <si>
    <t>백신</t>
    <phoneticPr fontId="52" type="noConversion"/>
  </si>
  <si>
    <t>- 통합서버의 서버보안솔루션 및 DBMS 등에 대한 보안 기능을 확인</t>
    <phoneticPr fontId="52" type="noConversion"/>
  </si>
  <si>
    <t>- 통합 SI 구성도</t>
    <phoneticPr fontId="52" type="noConversion"/>
  </si>
  <si>
    <t>- 시방서</t>
    <phoneticPr fontId="52" type="noConversion"/>
  </si>
  <si>
    <t>- 서버백신 및 보안에 대한 운영계획서</t>
    <phoneticPr fontId="52" type="noConversion"/>
  </si>
  <si>
    <t>- 준공 통합 SI 구성도</t>
    <phoneticPr fontId="52" type="noConversion"/>
  </si>
  <si>
    <t>- 서버백신 및 보안 프로그램 설치 사진</t>
    <phoneticPr fontId="52" type="noConversion"/>
  </si>
  <si>
    <t>- 서버백신 및 보안 프로그램 라이선스</t>
    <phoneticPr fontId="52" type="noConversion"/>
  </si>
  <si>
    <t>- 서버백신 및 보안 프로그램 카달로그</t>
    <phoneticPr fontId="52" type="noConversion"/>
  </si>
  <si>
    <t>주거시설 S-05</t>
    <phoneticPr fontId="52" type="noConversion"/>
  </si>
  <si>
    <t>에너지 정보수집 대상설비</t>
    <phoneticPr fontId="52" type="noConversion"/>
  </si>
  <si>
    <t>4개 이상 적용</t>
    <phoneticPr fontId="52" type="noConversion"/>
  </si>
  <si>
    <t>3개 적용</t>
    <phoneticPr fontId="52" type="noConversion"/>
  </si>
  <si>
    <t>2개 적용</t>
    <phoneticPr fontId="52" type="noConversion"/>
  </si>
  <si>
    <t>1개 적용</t>
    <phoneticPr fontId="52" type="noConversion"/>
  </si>
  <si>
    <t>• 에너지 정보수집 대상설비는 아래의 조건 중 만족하는 경우에 해당한다.</t>
    <phoneticPr fontId="52" type="noConversion"/>
  </si>
  <si>
    <t>- 가로 등</t>
    <phoneticPr fontId="52" type="noConversion"/>
  </si>
  <si>
    <t>- 주차장(지하주차장)</t>
    <phoneticPr fontId="52" type="noConversion"/>
  </si>
  <si>
    <t>- 엘리베이터</t>
    <phoneticPr fontId="52" type="noConversion"/>
  </si>
  <si>
    <t>- 도서관</t>
    <phoneticPr fontId="52" type="noConversion"/>
  </si>
  <si>
    <t>- 게스트하우스</t>
    <phoneticPr fontId="52" type="noConversion"/>
  </si>
  <si>
    <t>- 노인정</t>
    <phoneticPr fontId="52" type="noConversion"/>
  </si>
  <si>
    <t>- 체력단련실 등</t>
    <phoneticPr fontId="52" type="noConversion"/>
  </si>
  <si>
    <t>- BEMS 관련 도면</t>
    <phoneticPr fontId="52" type="noConversion"/>
  </si>
  <si>
    <t>- 원격검침 계통도</t>
    <phoneticPr fontId="52" type="noConversion"/>
  </si>
  <si>
    <t>- 설계설명서 및 시방서</t>
    <phoneticPr fontId="52" type="noConversion"/>
  </si>
  <si>
    <t>- BEMS 관련 도면</t>
    <phoneticPr fontId="52" type="noConversion"/>
  </si>
  <si>
    <t>- 에너지 정보수집 대상설비 설치 사진</t>
    <phoneticPr fontId="52" type="noConversion"/>
  </si>
  <si>
    <t>주거시설  S-06</t>
    <phoneticPr fontId="52" type="noConversion"/>
  </si>
  <si>
    <t>시스템통합</t>
    <phoneticPr fontId="52" type="noConversion"/>
  </si>
  <si>
    <t>단지 에너지 정보수집</t>
    <phoneticPr fontId="52" type="noConversion"/>
  </si>
  <si>
    <t>3개 이상 적용</t>
    <phoneticPr fontId="52" type="noConversion"/>
  </si>
  <si>
    <t>2개 적용</t>
    <phoneticPr fontId="52" type="noConversion"/>
  </si>
  <si>
    <t>1개 적용</t>
    <phoneticPr fontId="52" type="noConversion"/>
  </si>
  <si>
    <t>• 단지 에너지 정보는 아래의 조건 중 만족하는 경우에 해당한다.</t>
    <phoneticPr fontId="52" type="noConversion"/>
  </si>
  <si>
    <t>- 에너지 사용량</t>
    <phoneticPr fontId="52" type="noConversion"/>
  </si>
  <si>
    <t>- 피크(Peak) 알림</t>
    <phoneticPr fontId="52" type="noConversion"/>
  </si>
  <si>
    <t>- 시간대별 에너지 사용량</t>
    <phoneticPr fontId="52" type="noConversion"/>
  </si>
  <si>
    <t>- 부하별 에너지 사용량</t>
    <phoneticPr fontId="52" type="noConversion"/>
  </si>
  <si>
    <t>- 부하별 에너지 사용량</t>
    <phoneticPr fontId="52" type="noConversion"/>
  </si>
  <si>
    <t>- BEMS 관련 도면</t>
    <phoneticPr fontId="52" type="noConversion"/>
  </si>
  <si>
    <t>- 원격검침 계통도</t>
    <phoneticPr fontId="52" type="noConversion"/>
  </si>
  <si>
    <t>- 에너지 정보수집 대상설비 설치 사진</t>
    <phoneticPr fontId="52" type="noConversion"/>
  </si>
  <si>
    <t>주거시설 F-01</t>
    <phoneticPr fontId="52" type="noConversion"/>
  </si>
  <si>
    <t>시설경영관리</t>
    <phoneticPr fontId="52" type="noConversion"/>
  </si>
  <si>
    <t>시설관리 조직구성원의 수준</t>
    <phoneticPr fontId="52" type="noConversion"/>
  </si>
  <si>
    <t>11점 이상</t>
    <phoneticPr fontId="52" type="noConversion"/>
  </si>
  <si>
    <t>7점 이상 11점 미만</t>
    <phoneticPr fontId="52" type="noConversion"/>
  </si>
  <si>
    <t>4점 이상 7점 미만</t>
    <phoneticPr fontId="52" type="noConversion"/>
  </si>
  <si>
    <t>4점 미만</t>
    <phoneticPr fontId="52" type="noConversion"/>
  </si>
  <si>
    <t>• 시설관리조직의 법적 선임자수로 평가하며, 정의된 업무 분장 외 특수한 경우는 인증위원의 합의에 따라 인정할 수 있다. 상근인력의 질적 수준을 평가하고, 법정인력 확보수준을 최소수준으로 하고, 이는 평가에서 제외한다.</t>
    <phoneticPr fontId="52" type="noConversion"/>
  </si>
  <si>
    <t>• 인력에 대한 평가는 아래의 조건을 따른다.</t>
    <phoneticPr fontId="52" type="noConversion"/>
  </si>
  <si>
    <t>- 자격평가 : 법정인력 외 추가자격을 갖춘 인력은 1명당 2점 부여</t>
    <phoneticPr fontId="52" type="noConversion"/>
  </si>
  <si>
    <t>- 경력평가 : 법정인력 외 추가인력의 경력은 법정경력 초과 1년당 1점 부여 (단, 법정경력이 명시되지 않은 업무분야는 3년을 최소경력으로 하고, 3년을 초과한 경우 1년당 1점 부여)</t>
    <phoneticPr fontId="52" type="noConversion"/>
  </si>
  <si>
    <t>- 법정인력 외 IBSE 자격자는 1명당 1점, IBSM 자격자는 1명당 2점 부여</t>
    <phoneticPr fontId="52" type="noConversion"/>
  </si>
  <si>
    <t>• 선임자는 아래의 조건 중 만족하는 경우에 해당한다.</t>
    <phoneticPr fontId="52" type="noConversion"/>
  </si>
  <si>
    <t>- 전기시설 : 전기안전관리자 / 전기기사 2년 이상 / 1인 이상
                 : 전기안전관리원 / 전기산업기사 4년 이상 / 1인 이상</t>
    <phoneticPr fontId="52" type="noConversion"/>
  </si>
  <si>
    <t>- 보일러   : 검사기기조정자 / 보일러취급기능사 / 1인 이상
                : 도시가스안전관리자 / 고압가스양성교육이수자</t>
    <phoneticPr fontId="52" type="noConversion"/>
  </si>
  <si>
    <t>- 소방시설 : 방화관리자 / 소방설비산업기사 / 1인 이상</t>
    <phoneticPr fontId="52" type="noConversion"/>
  </si>
  <si>
    <t>- 통신기기 : 무선통신선로관리자 / 무선통신교육이수자 / 1인 이상 / 내부선임</t>
    <phoneticPr fontId="52" type="noConversion"/>
  </si>
  <si>
    <t>- 승강기   : 승강기안전관리자 / 승강기안전교육이수자 / 1인 이상 / 내부선임</t>
    <phoneticPr fontId="52" type="noConversion"/>
  </si>
  <si>
    <t>- 도시가스 : 도시가스안전관리자 / 고압가스양성교육이수자 / 1인 이상</t>
    <phoneticPr fontId="52" type="noConversion"/>
  </si>
  <si>
    <t>- 예상 조직체계도, 조직현황표, 업무분장표</t>
    <phoneticPr fontId="52" type="noConversion"/>
  </si>
  <si>
    <t>- 시설관리조직 관련 시방서, 적용예정 확인서</t>
    <phoneticPr fontId="52" type="noConversion"/>
  </si>
  <si>
    <t>- 조직체계도, 조직현황표, 업무분장표, 조직구성 사진</t>
    <phoneticPr fontId="52" type="noConversion"/>
  </si>
  <si>
    <t>주거시설 F-02</t>
    <phoneticPr fontId="52" type="noConversion"/>
  </si>
  <si>
    <t>작업관리기능</t>
    <phoneticPr fontId="52" type="noConversion"/>
  </si>
  <si>
    <t>2개 적용</t>
    <phoneticPr fontId="52" type="noConversion"/>
  </si>
  <si>
    <t>-</t>
    <phoneticPr fontId="52" type="noConversion"/>
  </si>
  <si>
    <t>• 작업관리기능은 아래의 조건 중 만족하는 경우에 해당한다.</t>
    <phoneticPr fontId="52" type="noConversion"/>
  </si>
  <si>
    <t>- 일반작업처리</t>
    <phoneticPr fontId="52" type="noConversion"/>
  </si>
  <si>
    <t>- 예방정비관리</t>
    <phoneticPr fontId="52" type="noConversion"/>
  </si>
  <si>
    <t>- 작업현황통계분석관리</t>
    <phoneticPr fontId="52" type="noConversion"/>
  </si>
  <si>
    <t>- 상태평가관리</t>
    <phoneticPr fontId="52" type="noConversion"/>
  </si>
  <si>
    <t>- 시설관리시스템(FMS) 구성도</t>
    <phoneticPr fontId="52" type="noConversion"/>
  </si>
  <si>
    <t>- 설계설명서</t>
    <phoneticPr fontId="52" type="noConversion"/>
  </si>
  <si>
    <t>- 작업관리기능 시방서</t>
    <phoneticPr fontId="52" type="noConversion"/>
  </si>
  <si>
    <t>- 준공 시설관리시스템(FMS) 구성도</t>
    <phoneticPr fontId="52" type="noConversion"/>
  </si>
  <si>
    <t>- 작업관리기능 적용 사진</t>
    <phoneticPr fontId="52" type="noConversion"/>
  </si>
  <si>
    <t>주거시설 F-03</t>
    <phoneticPr fontId="52" type="noConversion"/>
  </si>
  <si>
    <t>자재관리기능</t>
    <phoneticPr fontId="52" type="noConversion"/>
  </si>
  <si>
    <t>4개 이상 적용</t>
    <phoneticPr fontId="52" type="noConversion"/>
  </si>
  <si>
    <t>3개 적용</t>
    <phoneticPr fontId="52" type="noConversion"/>
  </si>
  <si>
    <t>• 자재관리기능은 아래의 조건 중 만족하는 경우에 해당한다.</t>
    <phoneticPr fontId="52" type="noConversion"/>
  </si>
  <si>
    <t>- 단가관리</t>
    <phoneticPr fontId="52" type="noConversion"/>
  </si>
  <si>
    <t>- 재고관리</t>
    <phoneticPr fontId="52" type="noConversion"/>
  </si>
  <si>
    <t>- 적정재고관리</t>
    <phoneticPr fontId="52" type="noConversion"/>
  </si>
  <si>
    <t>- 발주관리</t>
    <phoneticPr fontId="52" type="noConversion"/>
  </si>
  <si>
    <t>- 자재통계분석</t>
    <phoneticPr fontId="52" type="noConversion"/>
  </si>
  <si>
    <t>- 설계설명서</t>
    <phoneticPr fontId="52" type="noConversion"/>
  </si>
  <si>
    <t>- 작업관리기능 적용 사진</t>
    <phoneticPr fontId="52" type="noConversion"/>
  </si>
  <si>
    <t>주거시설 F-04</t>
    <phoneticPr fontId="52" type="noConversion"/>
  </si>
  <si>
    <t>시설경영관리</t>
    <phoneticPr fontId="52" type="noConversion"/>
  </si>
  <si>
    <t>에너지관리기능</t>
    <phoneticPr fontId="52" type="noConversion"/>
  </si>
  <si>
    <t>• 에너지 관리기능은 아래의 조건 중 만족하는 경우에 해당한다.</t>
    <phoneticPr fontId="52" type="noConversion"/>
  </si>
  <si>
    <t>- 에너지 사용량 계측관리 기능</t>
    <phoneticPr fontId="52" type="noConversion"/>
  </si>
  <si>
    <t>- 에너지 사용통계 분석 기능</t>
    <phoneticPr fontId="52" type="noConversion"/>
  </si>
  <si>
    <t>- 온실가스 배출량 통계 분석 기능</t>
    <phoneticPr fontId="52" type="noConversion"/>
  </si>
  <si>
    <t>- 에너지 비용관리 기능</t>
    <phoneticPr fontId="52" type="noConversion"/>
  </si>
  <si>
    <t>- 에너지 수요예측 기능</t>
    <phoneticPr fontId="52" type="noConversion"/>
  </si>
  <si>
    <t>- 에너지관리기능 관련 도면</t>
    <phoneticPr fontId="52" type="noConversion"/>
  </si>
  <si>
    <t>- 에너지관리기능 관련 시방서</t>
    <phoneticPr fontId="52" type="noConversion"/>
  </si>
  <si>
    <t>- 개발계획서</t>
    <phoneticPr fontId="52" type="noConversion"/>
  </si>
  <si>
    <t>- 준공 에너지관리기능 관련 도면</t>
    <phoneticPr fontId="52" type="noConversion"/>
  </si>
  <si>
    <t>- 에너지관리기능 적용 사진</t>
    <phoneticPr fontId="52" type="noConversion"/>
  </si>
  <si>
    <t>주거시설 F-05</t>
    <phoneticPr fontId="52" type="noConversion"/>
  </si>
  <si>
    <t>운영업무 매뉴얼 비치수준</t>
    <phoneticPr fontId="52" type="noConversion"/>
  </si>
  <si>
    <t>80% 이상</t>
    <phoneticPr fontId="52" type="noConversion"/>
  </si>
  <si>
    <t xml:space="preserve">60% 이상 ~ 80% 미만 </t>
    <phoneticPr fontId="52" type="noConversion"/>
  </si>
  <si>
    <t>40% 이상 ~ 60% 미만</t>
    <phoneticPr fontId="52" type="noConversion"/>
  </si>
  <si>
    <t>40% 미만</t>
    <phoneticPr fontId="52" type="noConversion"/>
  </si>
  <si>
    <t>- 매뉴얼 비치계획서</t>
    <phoneticPr fontId="52" type="noConversion"/>
  </si>
  <si>
    <t>- 적용예정확인서</t>
    <phoneticPr fontId="52" type="noConversion"/>
  </si>
  <si>
    <t>- 매뉴얼 비치현황서 (사진 포함)</t>
    <phoneticPr fontId="52" type="noConversion"/>
  </si>
  <si>
    <t>- 운영업무 매뉴얼 비치 수준 확인 가능한 계산서</t>
    <phoneticPr fontId="52" type="noConversion"/>
  </si>
  <si>
    <t>주거시설  F-06</t>
    <phoneticPr fontId="52" type="noConversion"/>
  </si>
  <si>
    <t>운영데이터 축적수준</t>
    <phoneticPr fontId="52" type="noConversion"/>
  </si>
  <si>
    <t>80% 이상</t>
    <phoneticPr fontId="52" type="noConversion"/>
  </si>
  <si>
    <t xml:space="preserve">60% 이상 ~ 80% 미만 </t>
    <phoneticPr fontId="52" type="noConversion"/>
  </si>
  <si>
    <t>40% 미만</t>
    <phoneticPr fontId="52" type="noConversion"/>
  </si>
  <si>
    <t>- 데이터축적조견표의 각 테이블당 운영데이터 축적수준을 산술평균하여 전체데이터 축적수준 산정</t>
    <phoneticPr fontId="52" type="noConversion"/>
  </si>
  <si>
    <t>- 단, 준공시점은 기초 데이터구축 수준으로 평가</t>
    <phoneticPr fontId="52" type="noConversion"/>
  </si>
  <si>
    <t>- FMS 개발계획서</t>
    <phoneticPr fontId="52" type="noConversion"/>
  </si>
  <si>
    <t>- DB 설계서</t>
    <phoneticPr fontId="52" type="noConversion"/>
  </si>
  <si>
    <t>- 운영데이터 축적 수준 관련 시방서</t>
    <phoneticPr fontId="52" type="noConversion"/>
  </si>
  <si>
    <t>- 운영데이터 축적 수준 확인가능한 사진</t>
    <phoneticPr fontId="52" type="noConversion"/>
  </si>
  <si>
    <t>- 데이터축적조견표</t>
    <phoneticPr fontId="52" type="noConversion"/>
  </si>
  <si>
    <t>주거시설 F-07</t>
    <phoneticPr fontId="52" type="noConversion"/>
  </si>
  <si>
    <t>운영 및 유지관리 업무의 다양성</t>
    <phoneticPr fontId="52" type="noConversion"/>
  </si>
  <si>
    <t>(필수항목 : 최소배점 0.4점)</t>
    <phoneticPr fontId="52" type="noConversion"/>
  </si>
  <si>
    <t>12개 이상 적용</t>
    <phoneticPr fontId="52" type="noConversion"/>
  </si>
  <si>
    <t>9개 이상 12개 미만 적용</t>
    <phoneticPr fontId="52" type="noConversion"/>
  </si>
  <si>
    <t>7개 이상 9개 미만 적용</t>
    <phoneticPr fontId="52" type="noConversion"/>
  </si>
  <si>
    <t>7개 미만 적용</t>
    <phoneticPr fontId="52" type="noConversion"/>
  </si>
  <si>
    <t>• 운영 및 유지관리 업무는 아래의 조건 중 만족하는 경우에 해당한다.</t>
    <phoneticPr fontId="52" type="noConversion"/>
  </si>
  <si>
    <t>- 점검 및 정비</t>
    <phoneticPr fontId="52" type="noConversion"/>
  </si>
  <si>
    <t xml:space="preserve">- 에너지관리    </t>
    <phoneticPr fontId="52" type="noConversion"/>
  </si>
  <si>
    <t>- 방재</t>
    <phoneticPr fontId="52" type="noConversion"/>
  </si>
  <si>
    <t xml:space="preserve">- 청소 </t>
    <phoneticPr fontId="52" type="noConversion"/>
  </si>
  <si>
    <t>- 환경위생</t>
    <phoneticPr fontId="52" type="noConversion"/>
  </si>
  <si>
    <t xml:space="preserve">- 진단 </t>
    <phoneticPr fontId="52" type="noConversion"/>
  </si>
  <si>
    <t>- 수선</t>
    <phoneticPr fontId="52" type="noConversion"/>
  </si>
  <si>
    <t>- 개보수</t>
    <phoneticPr fontId="52" type="noConversion"/>
  </si>
  <si>
    <t>- 운영측면의 임대관리</t>
    <phoneticPr fontId="52" type="noConversion"/>
  </si>
  <si>
    <t xml:space="preserve">- 이전관리 </t>
    <phoneticPr fontId="52" type="noConversion"/>
  </si>
  <si>
    <t>- 보안관리</t>
    <phoneticPr fontId="52" type="noConversion"/>
  </si>
  <si>
    <t xml:space="preserve">- 환경관리  </t>
    <phoneticPr fontId="52" type="noConversion"/>
  </si>
  <si>
    <t>- 시설운영비 관리</t>
    <phoneticPr fontId="52" type="noConversion"/>
  </si>
  <si>
    <t>- 서비스측면의 업무지원</t>
    <phoneticPr fontId="52" type="noConversion"/>
  </si>
  <si>
    <t>- 예정 유지관리계획서</t>
    <phoneticPr fontId="52" type="noConversion"/>
  </si>
  <si>
    <t>- 운영 및 유지관리 관련 시방서</t>
    <phoneticPr fontId="52" type="noConversion"/>
  </si>
  <si>
    <t>- 유지관리계획서</t>
    <phoneticPr fontId="52" type="noConversion"/>
  </si>
  <si>
    <t>- 운영 및 유지관리 업무확인 가능한 사진</t>
    <phoneticPr fontId="52" type="noConversion"/>
  </si>
  <si>
    <t>주거시설 F-08</t>
    <phoneticPr fontId="52" type="noConversion"/>
  </si>
  <si>
    <t>시설관리품질 평가수준</t>
    <phoneticPr fontId="52" type="noConversion"/>
  </si>
  <si>
    <t>평 가 기 준</t>
    <phoneticPr fontId="52" type="noConversion"/>
  </si>
  <si>
    <t>6개 이상 적용</t>
    <phoneticPr fontId="52" type="noConversion"/>
  </si>
  <si>
    <t>5개 적용</t>
    <phoneticPr fontId="52" type="noConversion"/>
  </si>
  <si>
    <t>4개 적용</t>
    <phoneticPr fontId="52" type="noConversion"/>
  </si>
  <si>
    <t>• 시설관리 품질평가는 아래의 조건 중 만족하는 경우에 해당한다.</t>
    <phoneticPr fontId="52" type="noConversion"/>
  </si>
  <si>
    <t>- 평가절차와 권한 체계</t>
    <phoneticPr fontId="52" type="noConversion"/>
  </si>
  <si>
    <r>
      <t>- 정기적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지속적인 평가 주기</t>
    </r>
    <phoneticPr fontId="52" type="noConversion"/>
  </si>
  <si>
    <t>- 소비자 만족에 관한 평가 항목</t>
    <phoneticPr fontId="52" type="noConversion"/>
  </si>
  <si>
    <t>- 종업원 만족에 관한 평가 항목</t>
    <phoneticPr fontId="52" type="noConversion"/>
  </si>
  <si>
    <t>- 서비스에 관한 평가 항목</t>
    <phoneticPr fontId="52" type="noConversion"/>
  </si>
  <si>
    <t>- 실적에 관한 평가 항목</t>
    <phoneticPr fontId="52" type="noConversion"/>
  </si>
  <si>
    <t>- 업무별 상황별 평가 항목</t>
    <phoneticPr fontId="52" type="noConversion"/>
  </si>
  <si>
    <t>- 장비 점검 및 관리상태 평가 항목</t>
    <phoneticPr fontId="52" type="noConversion"/>
  </si>
  <si>
    <t>- 시설관리 품질평가 관련 시방서</t>
    <phoneticPr fontId="52" type="noConversion"/>
  </si>
  <si>
    <t>- 개발계획서</t>
    <phoneticPr fontId="52" type="noConversion"/>
  </si>
  <si>
    <t>- 적용예정확인서</t>
    <phoneticPr fontId="52" type="noConversion"/>
  </si>
  <si>
    <t>- 시설관리 품질평가 관련 사진</t>
    <phoneticPr fontId="52" type="noConversion"/>
  </si>
  <si>
    <t>- 시설관리 품질 보고서 또는 관련 서류 등</t>
    <phoneticPr fontId="52" type="noConversion"/>
  </si>
  <si>
    <t>주거시설 F-09</t>
    <phoneticPr fontId="52" type="noConversion"/>
  </si>
  <si>
    <t>시설관리 고객만족도 평가체계 수준</t>
    <phoneticPr fontId="52" type="noConversion"/>
  </si>
  <si>
    <t>• 고객 만족도 평가체계는 아래의 조건 중 만족하는 경우에 해당한다.</t>
    <phoneticPr fontId="52" type="noConversion"/>
  </si>
  <si>
    <r>
      <t>- 고객 문의에 대한 객관적</t>
    </r>
    <r>
      <rPr>
        <sz val="9"/>
        <color rgb="FF000000"/>
        <rFont val="맑은 고딕 Semilight"/>
        <family val="3"/>
        <charset val="129"/>
      </rPr>
      <t>‧</t>
    </r>
    <r>
      <rPr>
        <sz val="9"/>
        <color rgb="FF000000"/>
        <rFont val="Gulim"/>
        <family val="3"/>
        <charset val="129"/>
      </rPr>
      <t>구체적 정보 제공</t>
    </r>
    <phoneticPr fontId="52" type="noConversion"/>
  </si>
  <si>
    <t>- 종사자의 서비스 자세, 직무능력과 전문성에 관한 사항</t>
    <phoneticPr fontId="52" type="noConversion"/>
  </si>
  <si>
    <t>- 기반 시설 현황 및 이용에 따른 만족도</t>
    <phoneticPr fontId="52" type="noConversion"/>
  </si>
  <si>
    <t>- 고객 불만, 불편 사항의 처리 결과</t>
    <phoneticPr fontId="52" type="noConversion"/>
  </si>
  <si>
    <t>- 시설관리 고객 만족도 평가 관련 시방서</t>
    <phoneticPr fontId="52" type="noConversion"/>
  </si>
  <si>
    <t>- 시설관리 고객 만족도 평가 관련 사진</t>
    <phoneticPr fontId="52" type="noConversion"/>
  </si>
  <si>
    <t>- 시설관리 고객 만족도 보고서</t>
    <phoneticPr fontId="52" type="noConversion"/>
  </si>
  <si>
    <t xml:space="preserve">    발코니 확장 시 외벽을 통한 상층부로의 화재확산을 막을 수 있는 불연스팬드럴이 형성되어 있거나 발코니 하층부 난간 부분의 창유리가 붙박이창의 강화유리 등으로 시공된 경우</t>
    <phoneticPr fontId="1" type="noConversion"/>
  </si>
  <si>
    <t xml:space="preserve">    세대평면이 변경이 가능한 구조 (거실 및 방이 1개 이상 병합 또는 분리 가능) </t>
    <phoneticPr fontId="1" type="noConversion"/>
  </si>
  <si>
    <t xml:space="preserve">    냉방기의 실외기 설치를 위하여 세대발코니를 확보하고 실내기 설치 공간 확보 여부</t>
    <phoneticPr fontId="1" type="noConversion"/>
  </si>
  <si>
    <t xml:space="preserve">    세대 급수‧급탕배관의 헤더방식(이중관 배관)</t>
    <phoneticPr fontId="1" type="noConversion"/>
  </si>
  <si>
    <t xml:space="preserve">    세대 확장에 따른 욕실 배치 용이성(해당층 구배배관)</t>
    <phoneticPr fontId="1" type="noConversion"/>
  </si>
  <si>
    <t xml:space="preserve">    단독 경보형 감지기가 주방, 거실 및 주요실 등 3개 이상 설치된 경우</t>
    <phoneticPr fontId="1" type="noConversion"/>
  </si>
  <si>
    <t xml:space="preserve">    발코니 바닥 하향식 피난구</t>
    <phoneticPr fontId="1" type="noConversion"/>
  </si>
  <si>
    <t xml:space="preserve">    외벽에 설치된 내림 사다리 등으로 화재 시 하부층으로 피난이 가능한 경우</t>
    <phoneticPr fontId="1" type="noConversion"/>
  </si>
  <si>
    <t xml:space="preserve">    출입문(방화문) 전자키가 화재 시 수동으로 열리는 기능 적용 여부</t>
    <phoneticPr fontId="1" type="noConversion"/>
  </si>
  <si>
    <t xml:space="preserve">    배관, 배선, 덕트 등의 입상을 위한 샤프트의 면적이 충분하고 점검구 등 상시 유지 보수가 가능 여부</t>
    <phoneticPr fontId="1" type="noConversion"/>
  </si>
  <si>
    <t xml:space="preserve">    라멘구조인 경우</t>
    <phoneticPr fontId="1" type="noConversion"/>
  </si>
  <si>
    <t xml:space="preserve">    화장실의 오‧배수관 누수 등 사고 시 해당세대에서 수리보수가 가능한 층상배관 구조인 것</t>
    <phoneticPr fontId="1" type="noConversion"/>
  </si>
  <si>
    <t xml:space="preserve">    장비 반입구 유무 및 최대 장비 반‧출입 가능 여부</t>
    <phoneticPr fontId="1" type="noConversion"/>
  </si>
  <si>
    <t xml:space="preserve">    스팬드럴 부분의 마감재료로 발코니 난간부분을 태양광 발전패널 또는 태양열 집열판을 설치한 경우</t>
    <phoneticPr fontId="1" type="noConversion"/>
  </si>
  <si>
    <t xml:space="preserve">    스팬드럴 부분 외 벽체 또는 유리면에 태양광 발전패널 또는 태양열 집열판을 설치한 경우</t>
    <phoneticPr fontId="1" type="noConversion"/>
  </si>
  <si>
    <t xml:space="preserve">    경사지붕면을 이용하여 태양광 발전패널 또는 태양열 집열판을 설치한 경우</t>
    <phoneticPr fontId="1" type="noConversion"/>
  </si>
  <si>
    <t xml:space="preserve">    평지붕은 지붕층 경사난간을 이용하거나 평면적으로 태양광 발전패널을 설치한 경우</t>
    <phoneticPr fontId="1" type="noConversion"/>
  </si>
  <si>
    <t xml:space="preserve">    그 외 건물 외피를 합리적으로 이용하여 신재생에너지 시스템이 설치된 경우</t>
    <phoneticPr fontId="1" type="noConversion"/>
  </si>
  <si>
    <t xml:space="preserve">    급수‧급탕시스템의 조닝 적정성(압력분포 동일 여부, 세대 감압밸브 설치 여부, 환탕 배관 방식의 적정성) 
단, 고가수조방식은 제외함</t>
    <phoneticPr fontId="1" type="noConversion"/>
  </si>
  <si>
    <t xml:space="preserve">    지하주차장 환기방식별 적정성(무덕트 노즐 방식의 배치 적정 여부)</t>
    <phoneticPr fontId="1" type="noConversion"/>
  </si>
  <si>
    <t xml:space="preserve">    급기‧배기실의 소음 대책 적정성(흡음재 내장 고려 여부, 저소음 팬 선정)</t>
    <phoneticPr fontId="1" type="noConversion"/>
  </si>
  <si>
    <t xml:space="preserve">    각 세대내의 실별 온도제어 가능 여부와 제어기 설치 여부</t>
    <phoneticPr fontId="1" type="noConversion"/>
  </si>
  <si>
    <t xml:space="preserve">    급수, 가스 등 원격검침 시스템 설치 여부 </t>
    <phoneticPr fontId="1" type="noConversion"/>
  </si>
  <si>
    <t xml:space="preserve">    세대 욕실 배기 방식의 적정성(욕실팬의 역류방지 댐퍼 부착, 저소음형 고정압 팬)</t>
    <phoneticPr fontId="1" type="noConversion"/>
  </si>
  <si>
    <t xml:space="preserve">    주방배기의 적정성(역류방지댐퍼 부착 저소음형 고정압 팬, CO센서 감지에 의한 팬 작동으로 거실로 취기 확산 방지 고려 여부)</t>
    <phoneticPr fontId="1" type="noConversion"/>
  </si>
  <si>
    <t xml:space="preserve">    세대 내 각 실 온도제어 가능한 시스템 적용(난방 온수분배) 여부</t>
    <phoneticPr fontId="1" type="noConversion"/>
  </si>
  <si>
    <t xml:space="preserve">    고효율 인증 기자재 적용 여부</t>
    <phoneticPr fontId="1" type="noConversion"/>
  </si>
  <si>
    <t xml:space="preserve">    펌프 인버터 제어 적용 여부</t>
    <phoneticPr fontId="1" type="noConversion"/>
  </si>
  <si>
    <t xml:space="preserve">    송풍기 인버터 제어 적용 여부</t>
    <phoneticPr fontId="1" type="noConversion"/>
  </si>
  <si>
    <t xml:space="preserve">    건물의 외부 인입배관 부동침하 및 내진 고려 복합조인트 이음 반영 여부</t>
    <phoneticPr fontId="1" type="noConversion"/>
  </si>
  <si>
    <t xml:space="preserve">    펌프, 송풍기 기초부분에 지진완충기, 스토퍼 설치 유무</t>
    <phoneticPr fontId="1" type="noConversion"/>
  </si>
  <si>
    <t xml:space="preserve">    환기유니트, 행거팬, 인라인팬, 후면 상부에 지지대, 케이블 설치 유무</t>
    <phoneticPr fontId="1" type="noConversion"/>
  </si>
  <si>
    <t xml:space="preserve">    배관계통의 조인트 설치 유무 </t>
    <phoneticPr fontId="1" type="noConversion"/>
  </si>
  <si>
    <t xml:space="preserve">    냉방 설비</t>
    <phoneticPr fontId="1" type="noConversion"/>
  </si>
  <si>
    <t xml:space="preserve">    난방 설비</t>
    <phoneticPr fontId="1" type="noConversion"/>
  </si>
  <si>
    <t xml:space="preserve">    급수 설비</t>
    <phoneticPr fontId="1" type="noConversion"/>
  </si>
  <si>
    <t xml:space="preserve">    소방‧방재 설비</t>
    <phoneticPr fontId="1" type="noConversion"/>
  </si>
  <si>
    <t xml:space="preserve">    배수 설비</t>
    <phoneticPr fontId="1" type="noConversion"/>
  </si>
  <si>
    <t xml:space="preserve">    환기 설비</t>
    <phoneticPr fontId="1" type="noConversion"/>
  </si>
  <si>
    <t xml:space="preserve">    전력</t>
    <phoneticPr fontId="1" type="noConversion"/>
  </si>
  <si>
    <t xml:space="preserve">    가스</t>
    <phoneticPr fontId="1" type="noConversion"/>
  </si>
  <si>
    <t xml:space="preserve">    급수</t>
    <phoneticPr fontId="1" type="noConversion"/>
  </si>
  <si>
    <t xml:space="preserve">    온도</t>
    <phoneticPr fontId="1" type="noConversion"/>
  </si>
  <si>
    <t xml:space="preserve">    습도</t>
    <phoneticPr fontId="1" type="noConversion"/>
  </si>
  <si>
    <t xml:space="preserve">    풍량</t>
    <phoneticPr fontId="1" type="noConversion"/>
  </si>
  <si>
    <t xml:space="preserve">    풍속</t>
    <phoneticPr fontId="1" type="noConversion"/>
  </si>
  <si>
    <t xml:space="preserve">    미세먼지</t>
    <phoneticPr fontId="1" type="noConversion"/>
  </si>
  <si>
    <t xml:space="preserve">    주동출입 시스템</t>
    <phoneticPr fontId="1" type="noConversion"/>
  </si>
  <si>
    <t xml:space="preserve">    원격검침 시스템</t>
    <phoneticPr fontId="1" type="noConversion"/>
  </si>
  <si>
    <t xml:space="preserve">    주차관제 시스템</t>
    <phoneticPr fontId="1" type="noConversion"/>
  </si>
  <si>
    <t xml:space="preserve">    전자경비 시스템</t>
    <phoneticPr fontId="1" type="noConversion"/>
  </si>
  <si>
    <t xml:space="preserve">    조명제어 시스템</t>
    <phoneticPr fontId="1" type="noConversion"/>
  </si>
  <si>
    <t xml:space="preserve">    전력제어 시스템</t>
    <phoneticPr fontId="1" type="noConversion"/>
  </si>
  <si>
    <t xml:space="preserve">    CCTV 시스템</t>
    <phoneticPr fontId="1" type="noConversion"/>
  </si>
  <si>
    <t xml:space="preserve">    엘리베이터 시스템</t>
    <phoneticPr fontId="1" type="noConversion"/>
  </si>
  <si>
    <t xml:space="preserve">    설비제어 시스템</t>
    <phoneticPr fontId="1" type="noConversion"/>
  </si>
  <si>
    <t xml:space="preserve">    계단 등</t>
    <phoneticPr fontId="1" type="noConversion"/>
  </si>
  <si>
    <t xml:space="preserve">    엘리베이터</t>
    <phoneticPr fontId="1" type="noConversion"/>
  </si>
  <si>
    <t xml:space="preserve">    노인정</t>
    <phoneticPr fontId="1" type="noConversion"/>
  </si>
  <si>
    <t xml:space="preserve">    가로 등</t>
    <phoneticPr fontId="1" type="noConversion"/>
  </si>
  <si>
    <t xml:space="preserve">    도서관</t>
    <phoneticPr fontId="1" type="noConversion"/>
  </si>
  <si>
    <t xml:space="preserve">    체력단련실 등</t>
    <phoneticPr fontId="1" type="noConversion"/>
  </si>
  <si>
    <t xml:space="preserve">    주차장(지하주차장)</t>
    <phoneticPr fontId="1" type="noConversion"/>
  </si>
  <si>
    <t xml:space="preserve">    게스트하우스</t>
    <phoneticPr fontId="1" type="noConversion"/>
  </si>
  <si>
    <t xml:space="preserve">    에너지 사용량</t>
    <phoneticPr fontId="1" type="noConversion"/>
  </si>
  <si>
    <t xml:space="preserve">    피크(Peak) 알림</t>
    <phoneticPr fontId="1" type="noConversion"/>
  </si>
  <si>
    <t xml:space="preserve">    시간대별 에너지 사용량</t>
    <phoneticPr fontId="1" type="noConversion"/>
  </si>
  <si>
    <t xml:space="preserve">    부하별 에너지 사용량</t>
    <phoneticPr fontId="1" type="noConversion"/>
  </si>
  <si>
    <t xml:space="preserve">    일반작업처리</t>
    <phoneticPr fontId="1" type="noConversion"/>
  </si>
  <si>
    <t xml:space="preserve">    예방정비관리</t>
    <phoneticPr fontId="1" type="noConversion"/>
  </si>
  <si>
    <t xml:space="preserve">    작업현황통계분석관리</t>
    <phoneticPr fontId="1" type="noConversion"/>
  </si>
  <si>
    <t xml:space="preserve">    상태평가관리</t>
    <phoneticPr fontId="1" type="noConversion"/>
  </si>
  <si>
    <t xml:space="preserve">    단가관리</t>
    <phoneticPr fontId="1" type="noConversion"/>
  </si>
  <si>
    <t xml:space="preserve">    재고관리</t>
    <phoneticPr fontId="1" type="noConversion"/>
  </si>
  <si>
    <t xml:space="preserve">    적정재고관리</t>
    <phoneticPr fontId="1" type="noConversion"/>
  </si>
  <si>
    <t xml:space="preserve">    발주관리</t>
    <phoneticPr fontId="1" type="noConversion"/>
  </si>
  <si>
    <t xml:space="preserve">    자재통계분석</t>
    <phoneticPr fontId="1" type="noConversion"/>
  </si>
  <si>
    <t xml:space="preserve">    에너지 사용량 계측관리 기능</t>
    <phoneticPr fontId="1" type="noConversion"/>
  </si>
  <si>
    <t xml:space="preserve">    에너지 사용통계 분석 기능</t>
    <phoneticPr fontId="1" type="noConversion"/>
  </si>
  <si>
    <t xml:space="preserve">    온실가스 배출량 통계 분석 기능</t>
    <phoneticPr fontId="1" type="noConversion"/>
  </si>
  <si>
    <t xml:space="preserve">    에너지 비용관리 기능</t>
    <phoneticPr fontId="1" type="noConversion"/>
  </si>
  <si>
    <t xml:space="preserve">    에너지 수요예측 기능</t>
    <phoneticPr fontId="1" type="noConversion"/>
  </si>
  <si>
    <t xml:space="preserve">    운전감시</t>
    <phoneticPr fontId="1" type="noConversion"/>
  </si>
  <si>
    <t xml:space="preserve">    에너지관리</t>
    <phoneticPr fontId="1" type="noConversion"/>
  </si>
  <si>
    <t xml:space="preserve">    청소</t>
    <phoneticPr fontId="1" type="noConversion"/>
  </si>
  <si>
    <t xml:space="preserve">    진단</t>
    <phoneticPr fontId="1" type="noConversion"/>
  </si>
  <si>
    <t xml:space="preserve">    개보수</t>
    <phoneticPr fontId="1" type="noConversion"/>
  </si>
  <si>
    <t xml:space="preserve">    이전관리</t>
    <phoneticPr fontId="1" type="noConversion"/>
  </si>
  <si>
    <t xml:space="preserve">    환경관리</t>
    <phoneticPr fontId="1" type="noConversion"/>
  </si>
  <si>
    <t xml:space="preserve">    서비스측면의 업무지원</t>
    <phoneticPr fontId="1" type="noConversion"/>
  </si>
  <si>
    <t xml:space="preserve">    점검 및 정비</t>
    <phoneticPr fontId="1" type="noConversion"/>
  </si>
  <si>
    <t xml:space="preserve">    방재</t>
    <phoneticPr fontId="1" type="noConversion"/>
  </si>
  <si>
    <t xml:space="preserve">    환경위생</t>
    <phoneticPr fontId="1" type="noConversion"/>
  </si>
  <si>
    <t xml:space="preserve">    수선</t>
    <phoneticPr fontId="1" type="noConversion"/>
  </si>
  <si>
    <t xml:space="preserve">    운영측면의 임대관리</t>
    <phoneticPr fontId="1" type="noConversion"/>
  </si>
  <si>
    <t xml:space="preserve">    보안관리</t>
    <phoneticPr fontId="1" type="noConversion"/>
  </si>
  <si>
    <t xml:space="preserve">    시설운영비 관리</t>
    <phoneticPr fontId="1" type="noConversion"/>
  </si>
  <si>
    <t xml:space="preserve">    평가절차와 권한 체계</t>
    <phoneticPr fontId="1" type="noConversion"/>
  </si>
  <si>
    <t xml:space="preserve">    정기적‧지속적인 평가 주기</t>
    <phoneticPr fontId="1" type="noConversion"/>
  </si>
  <si>
    <t xml:space="preserve">    종업원 만족에 관한 평가 항목</t>
    <phoneticPr fontId="1" type="noConversion"/>
  </si>
  <si>
    <t xml:space="preserve">    서비스에 관한 평가 항목</t>
    <phoneticPr fontId="1" type="noConversion"/>
  </si>
  <si>
    <t xml:space="preserve">    실적에 관한 평가 항목</t>
    <phoneticPr fontId="1" type="noConversion"/>
  </si>
  <si>
    <t xml:space="preserve">    업무별 상황별 평가 항목</t>
    <phoneticPr fontId="1" type="noConversion"/>
  </si>
  <si>
    <t xml:space="preserve">    장비 점검 및 관리상태 평가 항목</t>
    <phoneticPr fontId="1" type="noConversion"/>
  </si>
  <si>
    <t xml:space="preserve">    고객 문의에 대한 객관적‧구체적 정보 제공</t>
    <phoneticPr fontId="1" type="noConversion"/>
  </si>
  <si>
    <t xml:space="preserve">    종사자의 서비스 자세, 직무능력과 전문성에 관한 사항</t>
    <phoneticPr fontId="1" type="noConversion"/>
  </si>
  <si>
    <t xml:space="preserve">    기반 시설 현황 및 이용에 따른 만족도</t>
    <phoneticPr fontId="1" type="noConversion"/>
  </si>
  <si>
    <t xml:space="preserve">    고객 불만, 불편 사항의 처리 결과</t>
    <phoneticPr fontId="1" type="noConversion"/>
  </si>
  <si>
    <t xml:space="preserve">    난방시스템의 조닝 적정성(압력분포 동일 여부, 세대 감압밸브 설치 여부, 환탕 배관 방식)</t>
    <phoneticPr fontId="1" type="noConversion"/>
  </si>
  <si>
    <r>
      <t xml:space="preserve">(주거시설) 지능형건축물인증 </t>
    </r>
    <r>
      <rPr>
        <b/>
        <sz val="36"/>
        <color rgb="FF0070C0"/>
        <rFont val="맑은 고딕"/>
        <family val="3"/>
        <charset val="129"/>
        <scheme val="minor"/>
      </rPr>
      <t>본인증</t>
    </r>
    <r>
      <rPr>
        <b/>
        <sz val="36"/>
        <color theme="1"/>
        <rFont val="맑은 고딕"/>
        <family val="3"/>
        <charset val="129"/>
        <scheme val="minor"/>
      </rPr>
      <t xml:space="preserve"> 심사 총괄표</t>
    </r>
    <phoneticPr fontId="1" type="noConversion"/>
  </si>
  <si>
    <t>개월</t>
    <phoneticPr fontId="16" type="noConversion"/>
  </si>
  <si>
    <t>건축물 명(입력)</t>
    <phoneticPr fontId="16" type="noConversion"/>
  </si>
  <si>
    <t>업체명(입력)</t>
    <phoneticPr fontId="16" type="noConversion"/>
  </si>
  <si>
    <t>자체평가서 작성자(입력)</t>
    <phoneticPr fontId="16" type="noConversion"/>
  </si>
  <si>
    <t>연락처(입력)</t>
    <phoneticPr fontId="16" type="noConversion"/>
  </si>
  <si>
    <t>㈜ooo</t>
    <phoneticPr fontId="16" type="noConversion"/>
  </si>
  <si>
    <t>홍길동</t>
    <phoneticPr fontId="16" type="noConversion"/>
  </si>
  <si>
    <t>000-0000-0000</t>
    <phoneticPr fontId="16" type="noConversion"/>
  </si>
  <si>
    <t>평가기준 :</t>
    <phoneticPr fontId="1" type="noConversion"/>
  </si>
  <si>
    <t>접수일 :</t>
    <phoneticPr fontId="1" type="noConversion"/>
  </si>
  <si>
    <t>보완 요청 여부
(인증기관 작성)</t>
    <phoneticPr fontId="1" type="noConversion"/>
  </si>
  <si>
    <t>관련 서류명</t>
    <phoneticPr fontId="1" type="noConversion"/>
  </si>
  <si>
    <t>보완요청 및 제안 세부내용(인증기관 작성)</t>
    <phoneticPr fontId="1" type="noConversion"/>
  </si>
  <si>
    <t>&lt;신기술 적용품목: 제품명1(인증명), 제품명2(인증명), 제품명3(인증명), 제품명4(인증명)&gt;</t>
    <phoneticPr fontId="1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</si>
  <si>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본인증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건축계획 및 환경</t>
    </r>
    <phoneticPr fontId="16" type="noConversion"/>
  </si>
  <si>
    <t>분류번호</t>
  </si>
  <si>
    <t>평가기준</t>
  </si>
  <si>
    <t>기본
배점</t>
    <phoneticPr fontId="16" type="noConversion"/>
  </si>
  <si>
    <t>평점</t>
  </si>
  <si>
    <t>자체
평가</t>
    <phoneticPr fontId="16" type="noConversion"/>
  </si>
  <si>
    <t>서류
심사</t>
    <phoneticPr fontId="16" type="noConversion"/>
  </si>
  <si>
    <t>현장 심사</t>
    <phoneticPr fontId="16" type="noConversion"/>
  </si>
  <si>
    <t>심의
평가</t>
    <phoneticPr fontId="16" type="noConversion"/>
  </si>
  <si>
    <t>▣ 최종점수</t>
    <phoneticPr fontId="16" type="noConversion"/>
  </si>
  <si>
    <t>부 문</t>
  </si>
  <si>
    <t>기본 배점 
합계</t>
    <phoneticPr fontId="16" type="noConversion"/>
  </si>
  <si>
    <t>평점 합계</t>
  </si>
  <si>
    <t>서 명</t>
  </si>
  <si>
    <t>자체평가</t>
    <phoneticPr fontId="16" type="noConversion"/>
  </si>
  <si>
    <t>서류심사</t>
    <phoneticPr fontId="16" type="noConversion"/>
  </si>
  <si>
    <t>현장심사</t>
    <phoneticPr fontId="16" type="noConversion"/>
  </si>
  <si>
    <t>심의평가</t>
    <phoneticPr fontId="16" type="noConversion"/>
  </si>
  <si>
    <t>기본</t>
  </si>
  <si>
    <t>배점</t>
  </si>
  <si>
    <t>자체</t>
  </si>
  <si>
    <t>서류</t>
  </si>
  <si>
    <t>심의</t>
  </si>
  <si>
    <t>평가</t>
  </si>
  <si>
    <t>심사</t>
  </si>
  <si>
    <t>A-01</t>
  </si>
  <si>
    <t>거주자의 Life Cycle 변화</t>
  </si>
  <si>
    <t>거주 공간의 변화와 확장이 거주자의 요구에 따라 용이하게 대응하기 위하여 적용된 평면 및 설비 계획에 대하여 평가</t>
  </si>
  <si>
    <t>피난계획</t>
  </si>
  <si>
    <t>화재발생시 거주자가 안전하게 피난할 수 있는 계획에 대하여 평가</t>
  </si>
  <si>
    <t>A-03</t>
  </si>
  <si>
    <t>승강기 설비</t>
  </si>
  <si>
    <t>거주자에게 쾌적한 이동환경을 제공하기 위해서 엘리베이터 평균대기시간 및 원격감시 여부에 대하여 평가</t>
  </si>
  <si>
    <t>A-04</t>
  </si>
  <si>
    <t>리모델링을 고려한 건축설비 공간의 계획 수립 및 반영 여부에 대하여 평가</t>
  </si>
  <si>
    <t>1.2점이상 필수</t>
  </si>
  <si>
    <t>건축물의 외피 등에 신재생 에너지의 설비를 적용했는지에 대하여 평가</t>
  </si>
  <si>
    <t>▣ 최종점수</t>
  </si>
  <si>
    <t>기본 배점 합계</t>
  </si>
  <si>
    <t>10점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</si>
  <si>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</si>
  <si>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</si>
  <si>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</si>
  <si>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현장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</si>
  <si>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</si>
  <si>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</si>
  <si>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</si>
  <si>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자체평가</t>
    <phoneticPr fontId="16" type="noConversion"/>
  </si>
  <si>
    <t>서류심사</t>
    <phoneticPr fontId="16" type="noConversion"/>
  </si>
  <si>
    <t>현장심사</t>
    <phoneticPr fontId="16" type="noConversion"/>
  </si>
  <si>
    <t>심의평가</t>
    <phoneticPr fontId="16" type="noConversion"/>
  </si>
  <si>
    <t>기계설비</t>
    <phoneticPr fontId="16" type="noConversion"/>
  </si>
  <si>
    <t xml:space="preserve">M-01 </t>
  </si>
  <si>
    <t xml:space="preserve">단지 및 세대 내에 적절한 난방, 급탕 및 쾌적한 공기환경을 유지하기 위하여 적용된 기계설비 시스템의 수준에 대하여 평가 </t>
  </si>
  <si>
    <t>1.8점 이상 필수</t>
  </si>
  <si>
    <t>M-02</t>
  </si>
  <si>
    <t xml:space="preserve">쾌적한 실내 환경 조성을 위하여 적용된 설비에 대하여 평가 </t>
  </si>
  <si>
    <t xml:space="preserve">에너지 절감을 위하여 적용된 고효율 시스템 적용 수준에 대하여 평가 </t>
  </si>
  <si>
    <t>내진설계</t>
  </si>
  <si>
    <t>거주자 및 건축물을 지진 등 자연재해로부터 보호하기 위하여 적용된 내진설계 수준에 대하여 평가</t>
  </si>
  <si>
    <t>M-05</t>
  </si>
  <si>
    <t>제어 및 감시</t>
  </si>
  <si>
    <t>운영자 및 관리자가 효율적인 단지관리를 위해서 적용된 제어 및 감시 수준에 대하여 평가</t>
  </si>
  <si>
    <t>M-06</t>
  </si>
  <si>
    <t>신기술 적용</t>
  </si>
  <si>
    <t>설비의 성능∙품질 향상을 위한 신기술∙신제품 적용 수준에 대하여 평가</t>
  </si>
  <si>
    <t>15점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</si>
  <si>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</si>
  <si>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</si>
  <si>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</si>
  <si>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현장
심사</t>
    <phoneticPr fontId="16" type="noConversion"/>
  </si>
  <si>
    <t>심의
평가</t>
    <phoneticPr fontId="16" type="noConversion"/>
  </si>
  <si>
    <t>▣ 최종점수</t>
    <phoneticPr fontId="16" type="noConversion"/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</si>
  <si>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</si>
  <si>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</si>
  <si>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</si>
  <si>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전기설비</t>
    <phoneticPr fontId="16" type="noConversion"/>
  </si>
  <si>
    <t>E-01</t>
  </si>
  <si>
    <t>전기관련실의 침수방지, 전력기기 및 전력공급의 안전성을 확보하기 위하여 전기관련실의 위치에 대하여 평가</t>
  </si>
  <si>
    <t>E-02</t>
  </si>
  <si>
    <t>전원공급의 신뢰성 제고와 안전성 확보를 위해서 예비변압기 구성에 대하여 평가</t>
  </si>
  <si>
    <t xml:space="preserve">E-03 </t>
  </si>
  <si>
    <t>비상시 세대 내 안정적인 전원공급을 위하여 적용된 비상 발전기 용량 및 비상전력 공급 수준에 대하여 평가</t>
  </si>
  <si>
    <t>전력간선의 안정적 공급 및 부하증설을 대비해서 전력간선용량 예비율에 대하여 평가</t>
  </si>
  <si>
    <t xml:space="preserve">각종 전력기기가 안정적으로 동작되기 위한 써비 보호 설비의 적용 수준에 대하여 평가 </t>
  </si>
  <si>
    <t>자체
평가</t>
    <phoneticPr fontId="16" type="noConversion"/>
  </si>
  <si>
    <t>현장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</si>
  <si>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</si>
  <si>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</si>
  <si>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</si>
  <si>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정보통신</t>
    <phoneticPr fontId="16" type="noConversion"/>
  </si>
  <si>
    <t>T-01</t>
  </si>
  <si>
    <t>건물 내 원활한 음성 및 데이터 통신을 위한 구내정보 통신 기반 시설에 대하여 평가</t>
  </si>
  <si>
    <t>T-02</t>
  </si>
  <si>
    <t>거주자에게 쾌적성과 편의성을 위해서 제공되는 홈오토메이션 수준에 대하여 평가.</t>
  </si>
  <si>
    <t xml:space="preserve">T-03 </t>
  </si>
  <si>
    <t>CCTV 설치 수준</t>
  </si>
  <si>
    <t>단지 내 보안을 위한 CCTV의 설치 개소 및 화소수에 대하여 평가</t>
  </si>
  <si>
    <t>1.2점 이상 필수</t>
  </si>
  <si>
    <t>T-04</t>
  </si>
  <si>
    <t>CCTV 녹화 및 백업</t>
  </si>
  <si>
    <t>안정적인 CCTV 영상을 기록하기 위하여 CCTV 카메라의 녹화방식과 백업방식에 대하여 평가</t>
  </si>
  <si>
    <t xml:space="preserve">세대 내 에너지 관련 데이터 및 정보를 쉽게 확인할 수 있도록 데이터 표시 및 정보 조회 기능 수준에 대하여 평가 </t>
  </si>
  <si>
    <t>T-06</t>
  </si>
  <si>
    <t xml:space="preserve">실내⦁외 환경 정보 제공 </t>
  </si>
  <si>
    <t xml:space="preserve">세대 내 에너지 소비 및 쾌적한 실내 환경에 밀접한 영향을 미치는 실내⦁외 환경 정보 제공 기능 수준에 대하여 평가 </t>
  </si>
  <si>
    <t>20점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</si>
  <si>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</si>
  <si>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</si>
  <si>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</si>
  <si>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현장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</si>
  <si>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</si>
  <si>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</si>
  <si>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</si>
  <si>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자체평가</t>
    <phoneticPr fontId="16" type="noConversion"/>
  </si>
  <si>
    <t>서류심사</t>
    <phoneticPr fontId="16" type="noConversion"/>
  </si>
  <si>
    <t>현장심사</t>
    <phoneticPr fontId="16" type="noConversion"/>
  </si>
  <si>
    <t>심의평가</t>
    <phoneticPr fontId="16" type="noConversion"/>
  </si>
  <si>
    <t>시스템통합</t>
    <phoneticPr fontId="16" type="noConversion"/>
  </si>
  <si>
    <t xml:space="preserve">S-01 </t>
  </si>
  <si>
    <t>통합 SI서버</t>
  </si>
  <si>
    <t>시스템통합(SI) 서버의 안정적인 운영을 위하여 통합 서버의 운영방식 및 소프트웨어 구성 수준에 대하여 평가</t>
  </si>
  <si>
    <t>2.4점 이상 필수</t>
  </si>
  <si>
    <t>S-02</t>
  </si>
  <si>
    <t>시스템통합(SI)의 효율성 및 기능성을 향상하기 위하여 통합시스템과 인터페이스(interface)된 개별 시스템 수준에 대하여 평가</t>
  </si>
  <si>
    <t>S-03</t>
  </si>
  <si>
    <t>통합 SI서버 관리</t>
  </si>
  <si>
    <t xml:space="preserve">시스템통합(SI) 서버의 상태를 모니터링 하기 위한 통합관리 프로그램 기능 수준에 대하여 평가 </t>
  </si>
  <si>
    <t>S-04</t>
  </si>
  <si>
    <t xml:space="preserve">시스템통합(SI) 서버의 보안 및 바이러스에 대비하기 위한 백신 및 보안 기능 수준에 대하여 평가 </t>
  </si>
  <si>
    <t xml:space="preserve">운영자 및 관리자가 단지 내 공용부 에너지 사용량을 확인하기 위하여 설치된 에너지 계측 수준에 대하여 평가 </t>
  </si>
  <si>
    <t xml:space="preserve">운영자 및 관리자에게 단지의 에너지 절약을 위하여 제공되는 에너지 정보 수준에 대하여 평가 </t>
  </si>
  <si>
    <t>기본
배점</t>
    <phoneticPr fontId="16" type="noConversion"/>
  </si>
  <si>
    <t>자체
평가</t>
    <phoneticPr fontId="16" type="noConversion"/>
  </si>
  <si>
    <t>서류
심사</t>
    <phoneticPr fontId="16" type="noConversion"/>
  </si>
  <si>
    <t>현장
심사</t>
    <phoneticPr fontId="16" type="noConversion"/>
  </si>
  <si>
    <t>심의
평가</t>
    <phoneticPr fontId="16" type="noConversion"/>
  </si>
  <si>
    <t>▣ 최종점수</t>
    <phoneticPr fontId="16" type="noConversion"/>
  </si>
  <si>
    <t>기본 배점 
합계</t>
    <phoneticPr fontId="16" type="noConversion"/>
  </si>
  <si>
    <t>자체평가</t>
    <phoneticPr fontId="16" type="noConversion"/>
  </si>
  <si>
    <t>서류심사</t>
    <phoneticPr fontId="16" type="noConversion"/>
  </si>
  <si>
    <t>심의평가</t>
    <phoneticPr fontId="16" type="noConversion"/>
  </si>
  <si>
    <t>시설경영관리</t>
    <phoneticPr fontId="16" type="noConversion"/>
  </si>
  <si>
    <t>F-01</t>
  </si>
  <si>
    <t>건축물의 효율적인 유지관리를 위하여 시설관리조직 및 그 구성원의 질적 수준에 대하여 평가</t>
  </si>
  <si>
    <t>F-02</t>
  </si>
  <si>
    <t>효율적인 작업관리의 구현을 위하여 작업관리의 기능 적용 수준에 대하여 평가</t>
  </si>
  <si>
    <t>효율적인 자재관리의 구현을 위하여 자재관리의 기능 적용 수준에 대하여 평가</t>
  </si>
  <si>
    <t>에너지관리 기능</t>
  </si>
  <si>
    <t>건축물의 에너지 소비를 절감하기 위한 에너지관리 기능 적용 수준에 대하여 평가</t>
  </si>
  <si>
    <t>설비의 점검, 예방, 고장 및 수선이 신속, 정확하게 이루어지기 위한 운영업무 매뉴얼 비치 수준에 대하여 평가</t>
  </si>
  <si>
    <t>운영데이터 축적수준</t>
  </si>
  <si>
    <t>건축물을 체계적이고 효율적으로 운영, 관리하기 위하여 운영 데이터 축적 및 관리 수준에 대하여 평가</t>
  </si>
  <si>
    <t xml:space="preserve">F-07 </t>
  </si>
  <si>
    <t xml:space="preserve">건축물을 효율적이고 경제적으로 운영, 관리하기 위하여 적용된 운영 및 유지관리 업무의 종수에 대하여 평가 </t>
  </si>
  <si>
    <t>0.8점 이상 필수</t>
  </si>
  <si>
    <t>F-08</t>
  </si>
  <si>
    <t>시설 관리 품질 평가의 객관적인 평가를 위하여 적용되어야 할 품질평가 종수에 대하여 평가</t>
  </si>
  <si>
    <t>F-09</t>
  </si>
  <si>
    <t xml:space="preserve">시설 관리에 대한 고객의 만족도를 평가할 수 있는 평가 체계 수준에 대하여 평가 </t>
  </si>
  <si>
    <t>- 전력제어 시스템</t>
    <phoneticPr fontId="52" type="noConversion"/>
  </si>
  <si>
    <t>- 주동출입 시스템</t>
    <phoneticPr fontId="52" type="noConversion"/>
  </si>
  <si>
    <t>- 원격검침 시스템</t>
    <phoneticPr fontId="52" type="noConversion"/>
  </si>
  <si>
    <t>- 계단 등</t>
    <phoneticPr fontId="52" type="noConversion"/>
  </si>
  <si>
    <t>- 운전감시</t>
    <phoneticPr fontId="52" type="noConversion"/>
  </si>
  <si>
    <t>- 전기관련실의 전력기기를 침수로부터 보호하기 위하여 최하층 바닥면보다 높게 설치되었는지 여부를 평가</t>
    <phoneticPr fontId="52" type="noConversion"/>
  </si>
  <si>
    <t>접수</t>
  </si>
  <si>
    <t xml:space="preserve">  </t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</si>
  <si>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본인증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기계설비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</si>
  <si>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본인증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전기설비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</si>
  <si>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본인증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정보통신</t>
    </r>
    <phoneticPr fontId="16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</si>
  <si>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본인증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시설경영관리</t>
    </r>
    <phoneticPr fontId="16" type="noConversion"/>
  </si>
  <si>
    <t>2.3 평가점수 총괄표</t>
    <phoneticPr fontId="16" type="noConversion"/>
  </si>
  <si>
    <t>평가 서류</t>
    <phoneticPr fontId="16" type="noConversion"/>
  </si>
  <si>
    <t>리모델링 
계획</t>
    <phoneticPr fontId="16" type="noConversion"/>
  </si>
  <si>
    <t>신재생에너지 
적용 
외피계획</t>
    <phoneticPr fontId="16" type="noConversion"/>
  </si>
  <si>
    <t>기계설비 
시스템의 
적정성</t>
    <phoneticPr fontId="16" type="noConversion"/>
  </si>
  <si>
    <t>거주자의 
쾌적성 및 
편의성</t>
    <phoneticPr fontId="16" type="noConversion"/>
  </si>
  <si>
    <t>고효율 
시스템</t>
    <phoneticPr fontId="16" type="noConversion"/>
  </si>
  <si>
    <t>전기 및 
정보통신 
관련실 배치</t>
    <phoneticPr fontId="16" type="noConversion"/>
  </si>
  <si>
    <t>수변전 
설비의 계획</t>
    <phoneticPr fontId="16" type="noConversion"/>
  </si>
  <si>
    <t>비상발전 
계획</t>
    <phoneticPr fontId="16" type="noConversion"/>
  </si>
  <si>
    <t>전력간선 
설비</t>
    <phoneticPr fontId="16" type="noConversion"/>
  </si>
  <si>
    <t>써지 보호 
설비</t>
    <phoneticPr fontId="16" type="noConversion"/>
  </si>
  <si>
    <t>통합배선 
시스템의 
배선규격</t>
    <phoneticPr fontId="16" type="noConversion"/>
  </si>
  <si>
    <t>에너지 
데이터 표시
및 정보 조회 기능</t>
    <phoneticPr fontId="16" type="noConversion"/>
  </si>
  <si>
    <t>통합대상 
시스템</t>
    <phoneticPr fontId="16" type="noConversion"/>
  </si>
  <si>
    <t>통합 SI서버 백신 및 보안</t>
    <phoneticPr fontId="16" type="noConversion"/>
  </si>
  <si>
    <t>에너지 
정보수집 
대상설비</t>
    <phoneticPr fontId="16" type="noConversion"/>
  </si>
  <si>
    <t>시설 
관리조직 
구성원의 
수준</t>
    <phoneticPr fontId="16" type="noConversion"/>
  </si>
  <si>
    <t>작업관리 
기능</t>
    <phoneticPr fontId="16" type="noConversion"/>
  </si>
  <si>
    <t>자재관리 
기능</t>
    <phoneticPr fontId="16" type="noConversion"/>
  </si>
  <si>
    <t>운영업무 
매뉴얼 
비치수준</t>
    <phoneticPr fontId="16" type="noConversion"/>
  </si>
  <si>
    <t>운영 및 
유지관리 
업무의 
다양성</t>
    <phoneticPr fontId="16" type="noConversion"/>
  </si>
  <si>
    <t>시설관리
품질평가 
수준</t>
    <phoneticPr fontId="16" type="noConversion"/>
  </si>
  <si>
    <t>시설관리 
고객 만족도
평가 체계 
수준</t>
    <phoneticPr fontId="16" type="noConversion"/>
  </si>
  <si>
    <t>&lt;법적 기준 외 CCTV 설치장소: 장소1, 장소2, 장소3, 장소4&gt;</t>
    <phoneticPr fontId="1" type="noConversion"/>
  </si>
  <si>
    <t>4개 이상 적용</t>
    <phoneticPr fontId="52" type="noConversion"/>
  </si>
  <si>
    <t>최종보완일:</t>
    <phoneticPr fontId="1" type="noConversion"/>
  </si>
  <si>
    <r>
      <rPr>
        <b/>
        <sz val="13"/>
        <color rgb="FF000000"/>
        <rFont val="맑은 고딕"/>
        <family val="3"/>
        <charset val="129"/>
      </rPr>
      <t xml:space="preserve"> (</t>
    </r>
    <r>
      <rPr>
        <b/>
        <sz val="13"/>
        <color rgb="FF000000"/>
        <rFont val="HY그래픽"/>
        <family val="1"/>
        <charset val="129"/>
      </rPr>
      <t>주거시설</t>
    </r>
    <r>
      <rPr>
        <b/>
        <sz val="13"/>
        <color rgb="FF000000"/>
        <rFont val="맑은 고딕"/>
        <family val="3"/>
        <charset val="129"/>
      </rPr>
      <t xml:space="preserve">) </t>
    </r>
    <r>
      <rPr>
        <b/>
        <sz val="13"/>
        <color rgb="FF000000"/>
        <rFont val="HY그래픽"/>
        <family val="1"/>
        <charset val="129"/>
      </rPr>
      <t xml:space="preserve">지능형건축물 </t>
    </r>
    <r>
      <rPr>
        <b/>
        <sz val="13"/>
        <color rgb="FF0070C0"/>
        <rFont val="HY그래픽"/>
        <family val="1"/>
        <charset val="129"/>
      </rPr>
      <t>본인증</t>
    </r>
    <r>
      <rPr>
        <b/>
        <sz val="13"/>
        <color rgb="FF000000"/>
        <rFont val="HY그래픽"/>
        <family val="1"/>
        <charset val="129"/>
      </rPr>
      <t xml:space="preserve"> 실시계획 평가 점수 총괄표</t>
    </r>
    <r>
      <rPr>
        <b/>
        <sz val="13"/>
        <color rgb="FF000000"/>
        <rFont val="맑은 고딕"/>
        <family val="3"/>
        <charset val="129"/>
        <scheme val="minor"/>
      </rPr>
      <t xml:space="preserve"> </t>
    </r>
    <r>
      <rPr>
        <b/>
        <sz val="13"/>
        <color rgb="FF000000"/>
        <rFont val="HY그래픽"/>
        <family val="1"/>
        <charset val="129"/>
      </rPr>
      <t>- 시스템통합</t>
    </r>
    <phoneticPr fontId="16" type="noConversion"/>
  </si>
  <si>
    <t>지능형 최종평가서 (2016-07)</t>
    <phoneticPr fontId="16" type="noConversion"/>
  </si>
  <si>
    <t>-주거시설-</t>
    <phoneticPr fontId="16" type="noConversion"/>
  </si>
  <si>
    <t>-건축계획 및 환경분야-</t>
    <phoneticPr fontId="16" type="noConversion"/>
  </si>
  <si>
    <t>-기계설비분야-</t>
    <phoneticPr fontId="16" type="noConversion"/>
  </si>
  <si>
    <t>-전기설비분야-</t>
    <phoneticPr fontId="16" type="noConversion"/>
  </si>
  <si>
    <t>-정보통신분야-</t>
    <phoneticPr fontId="16" type="noConversion"/>
  </si>
  <si>
    <t>-시스템통합분야-</t>
    <phoneticPr fontId="16" type="noConversion"/>
  </si>
  <si>
    <t>-시설경영관리분야-</t>
    <phoneticPr fontId="16" type="noConversion"/>
  </si>
  <si>
    <t xml:space="preserve">단지 에너지
정보수집 </t>
    <phoneticPr fontId="16" type="noConversion"/>
  </si>
  <si>
    <t>지능형
홈 네트워크 
설비설치 
수준</t>
    <phoneticPr fontId="16" type="noConversion"/>
  </si>
  <si>
    <t xml:space="preserve">    소비자 만족에 관한 평가항목</t>
    <phoneticPr fontId="1" type="noConversion"/>
  </si>
  <si>
    <t>0..8</t>
    <phoneticPr fontId="1" type="noConversion"/>
  </si>
  <si>
    <t>- 설치확인서 또는 거래명세서</t>
    <phoneticPr fontId="52" type="noConversion"/>
  </si>
  <si>
    <t>- 관리대상설비(FMS 기본 데이터) 중 해당 설비의 운영 매뉴얼을 비치하고 있는 비율로 평가하며,
 기본 데이터가 구축된 설비 대비 운영업무 매뉴얼의 비치비율을 산정</t>
    <phoneticPr fontId="52" type="noConversion"/>
  </si>
  <si>
    <t xml:space="preserve">    세대 내 각 실 자동유량조절 분배기 적용 여부</t>
    <phoneticPr fontId="1" type="noConversion"/>
  </si>
  <si>
    <t>- 세대 내 각 실 자동유량조절 분배기 적용 여부</t>
    <phoneticPr fontId="52" type="noConversion"/>
  </si>
  <si>
    <t>＊ 엘리베이터 평균대기시간에 대하여 평가</t>
    <phoneticPr fontId="1" type="noConversion"/>
  </si>
  <si>
    <t>＊ NET 신기술인증은 국내기업 및 연구기관,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</t>
    <phoneticPr fontId="1" type="noConversion"/>
  </si>
  <si>
    <t>＊ 신기술 인증을 받은 기술 또는 제품 적용 개수 평가</t>
    <phoneticPr fontId="1" type="noConversion"/>
  </si>
  <si>
    <t>＊ 수전방식, 변압기 뱅크구성과 모선계통구성 및 배전방식을 평가</t>
    <phoneticPr fontId="1" type="noConversion"/>
  </si>
  <si>
    <t>＊ 비상 시 공용 변압기의 용량 수준에 대하여 평가</t>
    <phoneticPr fontId="1" type="noConversion"/>
  </si>
  <si>
    <t>＊ 전력공급의 신뢰성과 부하증설 계획, 용도별 배전 계획을 평가
＊ 전력 간선 용량 산정의 내용을 평가
＊ 전용 EPS 확보 여부
＊ 분전반 분기 차단기 예비용 확보 여부
＊ EPS실은 TPS 겸용 가능</t>
    <phoneticPr fontId="1" type="noConversion"/>
  </si>
  <si>
    <t xml:space="preserve">＊ 써지프로텍터(Surge Protector Device, SPD)는 인입전원이나 통신선 등을 통해 들어오는 유도뢰(유도된 써지)를 차단하기 위한 장치 </t>
    <phoneticPr fontId="1" type="noConversion"/>
  </si>
  <si>
    <t>＊ 홈네트워크건물 인증 및 그와 준하는 성능 적용 수준 평가</t>
    <phoneticPr fontId="1" type="noConversion"/>
  </si>
  <si>
    <t>＊ DVR(Digital Recorder)은 CCD카메라로부터 들어오는 아날로그 영상신호를 디지털 변환 처리 후 하드디스크나 
광자기 디스크에 압축 저장하는 차세대 CCTV 영상감시 및 저장 시스템
＊ NVR(Network Video Recorder)은 네트워크 상에 설치된 카메라나 비디오 서버의 영상녹화, 모니터링, 이벤트관리, 재생 등을 위한 전용 PC서버, IP카메라를 통해 디지털 영상을 전송받아 압축 저장하는 시스템
＊ CCTV 설치 개소 및 해상도 수준을 평가</t>
    <phoneticPr fontId="1" type="noConversion"/>
  </si>
  <si>
    <t>＊ 고가용성(High Availability, HA)는 기업 업무 서버 등의 안정성을 높이기 위한 것으로써 고가용성 솔루션은 각 시스템 간에 공유 디스크를 중심으로 집단화로 엮어지며 다수의 시스템을 동시에 연결할 수 있음
＊ 시스템통합의 하드웨어 구성도와 백업장비의 유형 및 백업방법을 평가
＊ 별도의 서버를 두고 HA 소프트웨어를 이용한 클러스터 구성여부를 평가
＊ 보조장치(DAT, CD-ROM,Storage 등)를 활용한 데이터 백업 구성 여부를 평가</t>
    <phoneticPr fontId="1" type="noConversion"/>
  </si>
  <si>
    <t>＊ 클라이언트 서버방식은 정보 통신망에서 서비스나 정보를 요구하고 요구 사항을 제공받는 장치와 서비스나 정보를 수집, 저장 또는 처리하여 이를 제공하는 방식
＊ 웹방식은 웹을 통하여 기존의 통신에 의한 정보 전달 방법과는 달리 문자, 화상, 음성을 더하여 다양한 표현방법이 가능한 운영관리 소프프웨어를 기반으로 사용한 방식
＊ 통합시스템의 운영관리 소프트웨어 작동방식을 평가
＊ 통합시스템 운영관리 소프트웨어의 작동환경 방식 확인(클라이언트 서버방식/웹방식)</t>
    <phoneticPr fontId="1" type="noConversion"/>
  </si>
  <si>
    <t xml:space="preserve">＊ 통합서버의 서버보안솔루션 및 DBMS 등에 대한 보안 기능을 확인 </t>
    <phoneticPr fontId="1" type="noConversion"/>
  </si>
  <si>
    <t>＊ 인력에 대한 평가는 아래의 조건을 따른다
   - 자격평가 : 법정인력 외 추가자격을 갖춘 인력은 1명당 2점 부여
   - 경력평가 : 법정인력 외 추가인력의 경력은 법정경력 초과 1년당 1점 부여  
(단, 법정경력이 명시되지 않은 업무분야는 3년을 최소경력으로 하고, 3년을 초과한 경우 1년당 1점 부여)
   - 법정인력 외 IBSE 자격자는 1명당 1점, IBSM 자격자는 1명당 2점 부여
＊ 선임자는 아래의 조건 중 만족하는 경우에 해당한다
   - 전기시설 : 전기안전관리자 / 전기기사 2년이상 / 1인 이상              전기안전관리원 / 전기산업기사 4년 이상 / 1인 이상
   - 보일러 : 검사기기조정자 / 보일러취급기능사 / 1인 이상            도시가스안전관리자 / 고압가스양성교육이수자
   - 소방시설 : 방화관리자 / 소방설비산업기사 / 1인 이상
   - 통신기기 : 무선통신선로관리자 / 무선통신교육이수자 / 1인 이상 / 내부선임
   - 승강기 : 승강기안전관리자 / 승강기안전교육이수자 / 1인 이상 / 내부선임
   - 도시가스 : 도시가스안전관리자 / 고압가스양성교육이수자 / 1인 이상</t>
    <phoneticPr fontId="1" type="noConversion"/>
  </si>
  <si>
    <t>＊ 관리대상설비(FMS 기본 데이터)중 해당설비의 운영 매뉴얼을 비치하고 있는 비율로 평가
＊ 기본 데이터가 구축된 설비 대비 운영업무 매뉴얼의 비치비율을 산정</t>
    <phoneticPr fontId="1" type="noConversion"/>
  </si>
  <si>
    <t>＊ 데이터축적조견표의 각 테이블당 운영데이터 축적 수준을 산술평균하여 전체 데이터 축적수준 산정
＊ 단, 준공시점은 기초 데이터 구축 수준으로 평가</t>
    <phoneticPr fontId="1" type="noConversion"/>
  </si>
  <si>
    <t>OO 시설</t>
    <phoneticPr fontId="16" type="noConversion"/>
  </si>
  <si>
    <r>
      <t xml:space="preserve">지하 </t>
    </r>
    <r>
      <rPr>
        <sz val="12"/>
        <color rgb="FF0070C0"/>
        <rFont val="맑은 고딕"/>
        <family val="3"/>
        <charset val="129"/>
        <scheme val="minor"/>
      </rPr>
      <t>0</t>
    </r>
    <r>
      <rPr>
        <sz val="12"/>
        <color rgb="FF000000"/>
        <rFont val="맑은 고딕"/>
        <family val="3"/>
        <charset val="129"/>
        <scheme val="minor"/>
      </rPr>
      <t xml:space="preserve">층/지상 </t>
    </r>
    <r>
      <rPr>
        <sz val="12"/>
        <color rgb="FF0070C0"/>
        <rFont val="맑은 고딕"/>
        <family val="3"/>
        <charset val="129"/>
        <scheme val="minor"/>
      </rPr>
      <t>00</t>
    </r>
    <r>
      <rPr>
        <sz val="12"/>
        <color rgb="FF000000"/>
        <rFont val="맑은 고딕"/>
        <family val="3"/>
        <charset val="129"/>
        <scheme val="minor"/>
      </rPr>
      <t>층</t>
    </r>
    <phoneticPr fontId="16" type="noConversion"/>
  </si>
  <si>
    <r>
      <rPr>
        <sz val="12"/>
        <color rgb="FF0070C0"/>
        <rFont val="맑은 고딕"/>
        <family val="3"/>
        <charset val="129"/>
        <scheme val="minor"/>
      </rPr>
      <t xml:space="preserve">10000 </t>
    </r>
    <r>
      <rPr>
        <sz val="12"/>
        <color rgb="FF000000"/>
        <rFont val="맑은 고딕"/>
        <family val="3"/>
        <charset val="129"/>
        <scheme val="minor"/>
      </rPr>
      <t xml:space="preserve">㎡/ </t>
    </r>
    <r>
      <rPr>
        <sz val="12"/>
        <color rgb="FF0070C0"/>
        <rFont val="맑은 고딕"/>
        <family val="3"/>
        <charset val="129"/>
        <scheme val="minor"/>
      </rPr>
      <t xml:space="preserve">100 </t>
    </r>
    <r>
      <rPr>
        <sz val="12"/>
        <color rgb="FF000000"/>
        <rFont val="맑은 고딕"/>
        <family val="3"/>
        <charset val="129"/>
        <scheme val="minor"/>
      </rPr>
      <t>세대</t>
    </r>
    <phoneticPr fontId="16" type="noConversion"/>
  </si>
  <si>
    <t>접수 번호</t>
    <phoneticPr fontId="16" type="noConversion"/>
  </si>
  <si>
    <t>접 수 일</t>
    <phoneticPr fontId="16" type="noConversion"/>
  </si>
  <si>
    <t>최종보완일</t>
    <phoneticPr fontId="16" type="noConversion"/>
  </si>
  <si>
    <t>건축물의 일반사항(입력)</t>
    <phoneticPr fontId="16" type="noConversion"/>
  </si>
  <si>
    <t>제출서류 참고</t>
  </si>
  <si>
    <t>가나다</t>
    <phoneticPr fontId="16" type="noConversion"/>
  </si>
  <si>
    <t>신청자 조치사항 확인
History
(인증기관 작성)</t>
    <phoneticPr fontId="1" type="noConversion"/>
  </si>
  <si>
    <t>KRI-S25-000</t>
    <phoneticPr fontId="16" type="noConversion"/>
  </si>
  <si>
    <t>2025-00-00</t>
    <phoneticPr fontId="16" type="noConversion"/>
  </si>
  <si>
    <t>2025-00-00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</si>
</sst>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_);[Red]\(0.0\)"/>
    <numFmt numFmtId="177" formatCode="0.0_ "/>
    <numFmt numFmtId="178" formatCode="0_);[Red]\(0\)"/>
    <numFmt numFmtId="179" formatCode="0&quot;점&quot;"/>
    <numFmt numFmtId="180" formatCode="0.0&quot;점&quot;"/>
    <numFmt numFmtId="181" formatCode="0_ "/>
    <numFmt numFmtId="182" formatCode=";;;"/>
  </numFmts>
  <fonts count="10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name val="맑은고딕"/>
      <family val="3"/>
      <charset val="129"/>
    </font>
    <font>
      <b/>
      <sz val="14"/>
      <name val="맑은고딕"/>
      <family val="3"/>
      <charset val="129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4"/>
      <color rgb="FF000000"/>
      <name val="맑은고딕"/>
      <family val="3"/>
      <charset val="129"/>
    </font>
    <font>
      <b/>
      <sz val="14"/>
      <color rgb="FF282828"/>
      <name val="맑은고딕"/>
      <family val="3"/>
      <charset val="129"/>
    </font>
    <font>
      <b/>
      <sz val="11"/>
      <color theme="1"/>
      <name val="맑은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2"/>
      <color rgb="FF000000"/>
      <name val="맑은고딕"/>
      <family val="3"/>
      <charset val="129"/>
    </font>
    <font>
      <sz val="12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i/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color rgb="FF000000"/>
      <name val="맑은고딕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name val="맑은고딕"/>
      <family val="3"/>
      <charset val="129"/>
    </font>
    <font>
      <b/>
      <sz val="12"/>
      <color rgb="FF000000"/>
      <name val="한양신명조"/>
      <family val="3"/>
      <charset val="129"/>
    </font>
    <font>
      <sz val="12"/>
      <color rgb="FF000000"/>
      <name val="한양신명조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맑은고딕"/>
      <family val="3"/>
      <charset val="129"/>
    </font>
    <font>
      <sz val="14"/>
      <color rgb="FF282828"/>
      <name val="맑은고딕"/>
      <family val="3"/>
      <charset val="129"/>
    </font>
    <font>
      <sz val="11"/>
      <color theme="1"/>
      <name val="맑은고딕"/>
      <family val="3"/>
      <charset val="129"/>
    </font>
    <font>
      <b/>
      <i/>
      <sz val="12"/>
      <color rgb="FF00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i/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i/>
      <sz val="14"/>
      <color theme="0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b/>
      <sz val="36"/>
      <color rgb="FF0070C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4"/>
      <color rgb="FF0070C0"/>
      <name val="맑은고딕"/>
      <family val="3"/>
      <charset val="129"/>
    </font>
    <font>
      <sz val="12"/>
      <color rgb="FF0070C0"/>
      <name val="맑은 고딕"/>
      <family val="3"/>
      <charset val="129"/>
      <scheme val="minor"/>
    </font>
    <font>
      <b/>
      <sz val="20"/>
      <color rgb="FF0070C0"/>
      <name val="맑은 고딕"/>
      <family val="3"/>
      <charset val="129"/>
      <scheme val="minor"/>
    </font>
    <font>
      <sz val="11"/>
      <color theme="1"/>
      <name val="Arial"/>
      <family val="2"/>
    </font>
    <font>
      <b/>
      <sz val="9"/>
      <color rgb="FF000000"/>
      <name val="Gulim"/>
      <family val="3"/>
      <charset val="129"/>
    </font>
    <font>
      <sz val="11"/>
      <name val="Arial"/>
      <family val="2"/>
    </font>
    <font>
      <sz val="8"/>
      <name val="돋움"/>
      <family val="3"/>
      <charset val="129"/>
    </font>
    <font>
      <sz val="9"/>
      <color rgb="FF000000"/>
      <name val="Gulim"/>
      <family val="3"/>
      <charset val="129"/>
    </font>
    <font>
      <sz val="9"/>
      <color theme="1"/>
      <name val="Gulim"/>
      <family val="3"/>
      <charset val="129"/>
    </font>
    <font>
      <sz val="9"/>
      <color rgb="FF000000"/>
      <name val="맑은 고딕 Semilight"/>
      <family val="3"/>
      <charset val="129"/>
    </font>
    <font>
      <b/>
      <sz val="9"/>
      <name val="굴림"/>
      <family val="3"/>
      <charset val="129"/>
    </font>
    <font>
      <sz val="11"/>
      <color theme="1"/>
      <name val="Calibri"/>
      <family val="2"/>
    </font>
    <font>
      <sz val="7"/>
      <color rgb="FF000000"/>
      <name val="Calibri"/>
      <family val="2"/>
    </font>
    <font>
      <sz val="8"/>
      <color rgb="FF000000"/>
      <name val="Gulim"/>
      <family val="3"/>
      <charset val="129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맑은 고딕 Semilight"/>
      <family val="3"/>
      <charset val="129"/>
    </font>
    <font>
      <sz val="8"/>
      <color rgb="FF000000"/>
      <name val="맑은 고딕 Semilight"/>
      <family val="3"/>
      <charset val="129"/>
    </font>
    <font>
      <b/>
      <sz val="12"/>
      <color rgb="FF0070C0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b/>
      <sz val="9"/>
      <color rgb="FF0070C0"/>
      <name val="Gulim"/>
      <family val="3"/>
      <charset val="129"/>
    </font>
    <font>
      <b/>
      <sz val="13"/>
      <color rgb="FF0070C0"/>
      <name val="HY그래픽"/>
      <family val="1"/>
      <charset val="129"/>
    </font>
    <font>
      <b/>
      <sz val="13"/>
      <color rgb="FF000000"/>
      <name val="HY그래픽"/>
      <family val="1"/>
      <charset val="129"/>
    </font>
    <font>
      <b/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  <scheme val="minor"/>
    </font>
    <font>
      <b/>
      <sz val="9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3"/>
      <color rgb="FF000000"/>
      <name val="맑은 고딕"/>
      <family val="3"/>
      <charset val="129"/>
      <scheme val="minor"/>
    </font>
    <font>
      <sz val="13"/>
      <color rgb="FF000000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굴림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70C0"/>
      <name val="Arial"/>
      <family val="2"/>
    </font>
    <font>
      <b/>
      <sz val="8"/>
      <color rgb="FF0070C0"/>
      <name val="Gulim"/>
      <family val="3"/>
      <charset val="129"/>
    </font>
    <font>
      <b/>
      <sz val="22"/>
      <color theme="1"/>
      <name val="굴림"/>
      <family val="3"/>
      <charset val="129"/>
    </font>
    <font>
      <b/>
      <sz val="9"/>
      <color rgb="FF0070C0"/>
      <name val="굴림"/>
      <family val="3"/>
      <charset val="129"/>
    </font>
    <font>
      <b/>
      <sz val="10"/>
      <color rgb="FF0070C0"/>
      <name val="굴림"/>
      <family val="3"/>
      <charset val="129"/>
    </font>
    <font>
      <sz val="11"/>
      <color theme="1"/>
      <name val="돋움"/>
      <family val="3"/>
      <charset val="129"/>
    </font>
    <font>
      <sz val="28"/>
      <color theme="1"/>
      <name val="바탕"/>
      <family val="1"/>
      <charset val="129"/>
    </font>
    <font>
      <b/>
      <sz val="28"/>
      <color theme="1"/>
      <name val="바탕"/>
      <family val="1"/>
      <charset val="129"/>
    </font>
    <font>
      <sz val="22"/>
      <color theme="1"/>
      <name val="바탕"/>
      <family val="1"/>
      <charset val="129"/>
    </font>
    <font>
      <b/>
      <u/>
      <sz val="11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u/>
      <sz val="1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u/>
      <sz val="14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E5E5E5"/>
        <bgColor indexed="64"/>
      </patternFill>
    </fill>
  </fills>
  <borders count="26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 style="double">
        <color rgb="FF000000"/>
      </bottom>
      <diagonal/>
    </border>
    <border>
      <left/>
      <right/>
      <top style="thick">
        <color rgb="FF000000"/>
      </top>
      <bottom style="double">
        <color rgb="FF000000"/>
      </bottom>
      <diagonal/>
    </border>
    <border>
      <left/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thick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ck">
        <color rgb="FF000000"/>
      </right>
      <top style="double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indexed="64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indexed="64"/>
      </right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medium">
        <color indexed="64"/>
      </right>
      <top style="hair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hair">
        <color rgb="FF000000"/>
      </right>
      <top/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9" fillId="0" borderId="0"/>
  </cellStyleXfs>
  <cellXfs count="10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10" fillId="0" borderId="18" xfId="0" applyNumberFormat="1" applyFont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center" vertical="center" wrapText="1"/>
    </xf>
    <xf numFmtId="177" fontId="10" fillId="0" borderId="20" xfId="0" applyNumberFormat="1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177" fontId="10" fillId="0" borderId="22" xfId="0" applyNumberFormat="1" applyFont="1" applyBorder="1" applyAlignment="1">
      <alignment horizontal="center" vertical="center" wrapText="1"/>
    </xf>
    <xf numFmtId="177" fontId="10" fillId="0" borderId="23" xfId="0" applyNumberFormat="1" applyFont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177" fontId="10" fillId="2" borderId="29" xfId="0" applyNumberFormat="1" applyFont="1" applyFill="1" applyBorder="1" applyAlignment="1">
      <alignment horizontal="center" vertical="center" wrapText="1"/>
    </xf>
    <xf numFmtId="177" fontId="11" fillId="2" borderId="30" xfId="0" applyNumberFormat="1" applyFont="1" applyFill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right" vertical="center" wrapText="1"/>
    </xf>
    <xf numFmtId="177" fontId="10" fillId="0" borderId="35" xfId="0" applyNumberFormat="1" applyFont="1" applyBorder="1" applyAlignment="1">
      <alignment horizontal="right" vertical="center" wrapText="1"/>
    </xf>
    <xf numFmtId="0" fontId="10" fillId="0" borderId="36" xfId="0" applyFont="1" applyBorder="1" applyAlignment="1">
      <alignment horizontal="right" vertical="center" wrapText="1"/>
    </xf>
    <xf numFmtId="0" fontId="13" fillId="0" borderId="45" xfId="0" applyFont="1" applyBorder="1" applyAlignment="1">
      <alignment horizontal="center" vertical="center"/>
    </xf>
    <xf numFmtId="177" fontId="10" fillId="0" borderId="46" xfId="0" applyNumberFormat="1" applyFont="1" applyBorder="1" applyAlignment="1">
      <alignment horizontal="center" vertical="center" wrapText="1"/>
    </xf>
    <xf numFmtId="177" fontId="10" fillId="0" borderId="47" xfId="0" applyNumberFormat="1" applyFont="1" applyBorder="1" applyAlignment="1">
      <alignment horizontal="right" vertical="center" wrapText="1"/>
    </xf>
    <xf numFmtId="0" fontId="10" fillId="0" borderId="42" xfId="0" applyFont="1" applyBorder="1" applyAlignment="1">
      <alignment horizontal="right" vertical="center" wrapText="1"/>
    </xf>
    <xf numFmtId="0" fontId="13" fillId="0" borderId="3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5" borderId="49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4" borderId="70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/>
    </xf>
    <xf numFmtId="0" fontId="0" fillId="0" borderId="71" xfId="0" applyFill="1" applyBorder="1" applyAlignment="1" applyProtection="1">
      <alignment horizontal="center" vertical="center"/>
    </xf>
    <xf numFmtId="0" fontId="0" fillId="0" borderId="71" xfId="0" applyFill="1" applyBorder="1" applyProtection="1">
      <alignment vertical="center"/>
    </xf>
    <xf numFmtId="0" fontId="0" fillId="0" borderId="71" xfId="0" applyFill="1" applyBorder="1" applyAlignment="1" applyProtection="1">
      <alignment vertical="center" wrapText="1"/>
    </xf>
    <xf numFmtId="0" fontId="5" fillId="0" borderId="71" xfId="0" applyFont="1" applyFill="1" applyBorder="1" applyAlignment="1" applyProtection="1">
      <alignment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71" xfId="0" applyFont="1" applyFill="1" applyBorder="1" applyAlignment="1" applyProtection="1">
      <alignment horizontal="center" vertical="center"/>
    </xf>
    <xf numFmtId="0" fontId="21" fillId="0" borderId="71" xfId="0" applyFont="1" applyFill="1" applyBorder="1" applyAlignment="1" applyProtection="1">
      <alignment horizontal="center" vertical="center"/>
    </xf>
    <xf numFmtId="0" fontId="20" fillId="0" borderId="0" xfId="0" applyFont="1">
      <alignment vertical="center"/>
    </xf>
    <xf numFmtId="0" fontId="0" fillId="0" borderId="0" xfId="0" applyFont="1">
      <alignment vertical="center"/>
    </xf>
    <xf numFmtId="0" fontId="5" fillId="0" borderId="60" xfId="0" applyFont="1" applyBorder="1" applyAlignment="1">
      <alignment horizontal="center" vertical="center" wrapText="1"/>
    </xf>
    <xf numFmtId="0" fontId="0" fillId="0" borderId="6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0" fillId="0" borderId="66" xfId="0" applyFont="1" applyBorder="1" applyAlignment="1">
      <alignment horizontal="center" vertical="center"/>
    </xf>
    <xf numFmtId="0" fontId="17" fillId="0" borderId="76" xfId="0" applyFont="1" applyFill="1" applyBorder="1" applyProtection="1">
      <alignment vertical="center"/>
    </xf>
    <xf numFmtId="0" fontId="17" fillId="0" borderId="76" xfId="0" applyFont="1" applyFill="1" applyBorder="1" applyAlignment="1" applyProtection="1">
      <alignment vertical="center"/>
    </xf>
    <xf numFmtId="0" fontId="17" fillId="0" borderId="71" xfId="0" applyFont="1" applyBorder="1" applyAlignment="1" applyProtection="1">
      <alignment vertical="center"/>
    </xf>
    <xf numFmtId="177" fontId="3" fillId="11" borderId="23" xfId="0" applyNumberFormat="1" applyFont="1" applyFill="1" applyBorder="1" applyAlignment="1">
      <alignment horizontal="right" vertical="center" wrapText="1"/>
    </xf>
    <xf numFmtId="9" fontId="3" fillId="11" borderId="24" xfId="0" applyNumberFormat="1" applyFont="1" applyFill="1" applyBorder="1" applyAlignment="1">
      <alignment horizontal="right" vertical="center" wrapText="1"/>
    </xf>
    <xf numFmtId="177" fontId="3" fillId="11" borderId="20" xfId="0" applyNumberFormat="1" applyFont="1" applyFill="1" applyBorder="1" applyAlignment="1">
      <alignment horizontal="right" vertical="center" wrapText="1"/>
    </xf>
    <xf numFmtId="9" fontId="3" fillId="11" borderId="21" xfId="0" applyNumberFormat="1" applyFont="1" applyFill="1" applyBorder="1" applyAlignment="1">
      <alignment horizontal="right" vertical="center" wrapText="1"/>
    </xf>
    <xf numFmtId="177" fontId="3" fillId="11" borderId="30" xfId="0" applyNumberFormat="1" applyFont="1" applyFill="1" applyBorder="1" applyAlignment="1">
      <alignment horizontal="right" vertical="center" wrapText="1"/>
    </xf>
    <xf numFmtId="9" fontId="3" fillId="11" borderId="31" xfId="0" applyNumberFormat="1" applyFont="1" applyFill="1" applyBorder="1" applyAlignment="1">
      <alignment horizontal="right" vertical="center" wrapText="1"/>
    </xf>
    <xf numFmtId="9" fontId="3" fillId="11" borderId="36" xfId="0" applyNumberFormat="1" applyFont="1" applyFill="1" applyBorder="1" applyAlignment="1">
      <alignment horizontal="right" vertical="center" wrapText="1"/>
    </xf>
    <xf numFmtId="9" fontId="3" fillId="11" borderId="42" xfId="0" applyNumberFormat="1" applyFont="1" applyFill="1" applyBorder="1" applyAlignment="1">
      <alignment horizontal="right" vertical="center" wrapText="1"/>
    </xf>
    <xf numFmtId="177" fontId="3" fillId="9" borderId="23" xfId="0" applyNumberFormat="1" applyFont="1" applyFill="1" applyBorder="1" applyAlignment="1">
      <alignment horizontal="right" vertical="center" wrapText="1"/>
    </xf>
    <xf numFmtId="9" fontId="3" fillId="9" borderId="24" xfId="0" applyNumberFormat="1" applyFont="1" applyFill="1" applyBorder="1" applyAlignment="1">
      <alignment horizontal="right" vertical="center" wrapText="1"/>
    </xf>
    <xf numFmtId="177" fontId="3" fillId="9" borderId="20" xfId="0" applyNumberFormat="1" applyFont="1" applyFill="1" applyBorder="1" applyAlignment="1">
      <alignment horizontal="right" vertical="center" wrapText="1"/>
    </xf>
    <xf numFmtId="9" fontId="3" fillId="9" borderId="21" xfId="0" applyNumberFormat="1" applyFont="1" applyFill="1" applyBorder="1" applyAlignment="1">
      <alignment horizontal="right" vertical="center" wrapText="1"/>
    </xf>
    <xf numFmtId="177" fontId="3" fillId="9" borderId="30" xfId="0" applyNumberFormat="1" applyFont="1" applyFill="1" applyBorder="1" applyAlignment="1">
      <alignment horizontal="right" vertical="center" wrapText="1"/>
    </xf>
    <xf numFmtId="9" fontId="3" fillId="9" borderId="31" xfId="0" applyNumberFormat="1" applyFont="1" applyFill="1" applyBorder="1" applyAlignment="1">
      <alignment horizontal="right" vertical="center" wrapText="1"/>
    </xf>
    <xf numFmtId="9" fontId="3" fillId="9" borderId="36" xfId="0" applyNumberFormat="1" applyFont="1" applyFill="1" applyBorder="1" applyAlignment="1">
      <alignment horizontal="right" vertical="center" wrapText="1"/>
    </xf>
    <xf numFmtId="9" fontId="3" fillId="9" borderId="42" xfId="0" applyNumberFormat="1" applyFont="1" applyFill="1" applyBorder="1" applyAlignment="1">
      <alignment horizontal="right" vertical="center" wrapText="1"/>
    </xf>
    <xf numFmtId="0" fontId="17" fillId="0" borderId="79" xfId="0" applyFont="1" applyFill="1" applyBorder="1" applyAlignment="1" applyProtection="1">
      <alignment vertical="center"/>
    </xf>
    <xf numFmtId="0" fontId="17" fillId="0" borderId="80" xfId="0" applyFont="1" applyFill="1" applyBorder="1" applyAlignment="1" applyProtection="1">
      <alignment vertical="center"/>
    </xf>
    <xf numFmtId="0" fontId="20" fillId="7" borderId="82" xfId="0" applyFont="1" applyFill="1" applyBorder="1" applyAlignment="1" applyProtection="1">
      <alignment horizontal="center" vertical="center"/>
    </xf>
    <xf numFmtId="0" fontId="26" fillId="7" borderId="82" xfId="0" applyFont="1" applyFill="1" applyBorder="1" applyAlignment="1" applyProtection="1">
      <alignment vertical="center"/>
    </xf>
    <xf numFmtId="176" fontId="21" fillId="0" borderId="3" xfId="0" quotePrefix="1" applyNumberFormat="1" applyFont="1" applyFill="1" applyBorder="1" applyAlignment="1" applyProtection="1">
      <alignment horizontal="center" vertical="center"/>
    </xf>
    <xf numFmtId="176" fontId="21" fillId="0" borderId="4" xfId="0" quotePrefix="1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 applyProtection="1">
      <alignment horizontal="center" vertical="center"/>
    </xf>
    <xf numFmtId="176" fontId="21" fillId="0" borderId="3" xfId="0" quotePrefix="1" applyNumberFormat="1" applyFont="1" applyFill="1" applyBorder="1" applyAlignment="1" applyProtection="1">
      <alignment horizontal="center" vertical="center" wrapText="1"/>
    </xf>
    <xf numFmtId="176" fontId="21" fillId="5" borderId="4" xfId="0" quotePrefix="1" applyNumberFormat="1" applyFont="1" applyFill="1" applyBorder="1" applyAlignment="1" applyProtection="1">
      <alignment horizontal="center" vertical="center"/>
    </xf>
    <xf numFmtId="176" fontId="21" fillId="0" borderId="4" xfId="0" quotePrefix="1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Border="1" applyAlignment="1" applyProtection="1">
      <alignment horizontal="center" vertical="center"/>
    </xf>
    <xf numFmtId="176" fontId="21" fillId="5" borderId="3" xfId="0" quotePrefix="1" applyNumberFormat="1" applyFont="1" applyFill="1" applyBorder="1" applyAlignment="1" applyProtection="1">
      <alignment horizontal="center" vertical="center"/>
    </xf>
    <xf numFmtId="176" fontId="21" fillId="5" borderId="3" xfId="0" quotePrefix="1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 applyProtection="1">
      <alignment horizontal="center" vertical="center"/>
    </xf>
    <xf numFmtId="176" fontId="21" fillId="5" borderId="4" xfId="0" quotePrefix="1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 applyProtection="1">
      <alignment horizontal="center" vertical="center" wrapText="1"/>
    </xf>
    <xf numFmtId="176" fontId="21" fillId="5" borderId="4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37" fillId="0" borderId="0" xfId="0" applyFont="1">
      <alignment vertical="center"/>
    </xf>
    <xf numFmtId="176" fontId="40" fillId="4" borderId="15" xfId="0" applyNumberFormat="1" applyFont="1" applyFill="1" applyBorder="1" applyAlignment="1" applyProtection="1">
      <alignment horizontal="center" vertical="center"/>
    </xf>
    <xf numFmtId="176" fontId="41" fillId="12" borderId="121" xfId="0" applyNumberFormat="1" applyFont="1" applyFill="1" applyBorder="1" applyAlignment="1" applyProtection="1">
      <alignment horizontal="center" vertical="center"/>
    </xf>
    <xf numFmtId="176" fontId="41" fillId="11" borderId="121" xfId="0" applyNumberFormat="1" applyFont="1" applyFill="1" applyBorder="1" applyAlignment="1" applyProtection="1">
      <alignment horizontal="center" vertical="center"/>
    </xf>
    <xf numFmtId="176" fontId="41" fillId="9" borderId="121" xfId="0" applyNumberFormat="1" applyFont="1" applyFill="1" applyBorder="1" applyAlignment="1" applyProtection="1">
      <alignment horizontal="center" vertical="center"/>
    </xf>
    <xf numFmtId="0" fontId="18" fillId="0" borderId="0" xfId="0" applyFont="1" applyFill="1">
      <alignment vertical="center"/>
    </xf>
    <xf numFmtId="0" fontId="18" fillId="0" borderId="0" xfId="0" applyFont="1">
      <alignment vertical="center"/>
    </xf>
    <xf numFmtId="176" fontId="42" fillId="6" borderId="11" xfId="0" applyNumberFormat="1" applyFont="1" applyFill="1" applyBorder="1" applyAlignment="1" applyProtection="1">
      <alignment horizontal="center" vertical="center"/>
    </xf>
    <xf numFmtId="176" fontId="41" fillId="12" borderId="11" xfId="0" applyNumberFormat="1" applyFont="1" applyFill="1" applyBorder="1" applyAlignment="1" applyProtection="1">
      <alignment horizontal="center" vertical="center"/>
    </xf>
    <xf numFmtId="176" fontId="41" fillId="11" borderId="11" xfId="0" applyNumberFormat="1" applyFont="1" applyFill="1" applyBorder="1" applyAlignment="1" applyProtection="1">
      <alignment horizontal="center" vertical="center"/>
    </xf>
    <xf numFmtId="176" fontId="41" fillId="9" borderId="11" xfId="0" applyNumberFormat="1" applyFont="1" applyFill="1" applyBorder="1" applyAlignment="1" applyProtection="1">
      <alignment horizontal="center" vertical="center"/>
    </xf>
    <xf numFmtId="176" fontId="25" fillId="6" borderId="11" xfId="0" applyNumberFormat="1" applyFont="1" applyFill="1" applyBorder="1" applyAlignment="1" applyProtection="1">
      <alignment horizontal="center" vertical="center"/>
    </xf>
    <xf numFmtId="176" fontId="41" fillId="12" borderId="71" xfId="0" applyNumberFormat="1" applyFont="1" applyFill="1" applyBorder="1" applyAlignment="1" applyProtection="1">
      <alignment horizontal="center" vertical="center"/>
    </xf>
    <xf numFmtId="176" fontId="41" fillId="11" borderId="71" xfId="0" applyNumberFormat="1" applyFont="1" applyFill="1" applyBorder="1" applyAlignment="1" applyProtection="1">
      <alignment horizontal="center" vertical="center"/>
    </xf>
    <xf numFmtId="176" fontId="41" fillId="9" borderId="71" xfId="0" applyNumberFormat="1" applyFont="1" applyFill="1" applyBorder="1" applyAlignment="1" applyProtection="1">
      <alignment horizontal="center" vertical="center"/>
    </xf>
    <xf numFmtId="0" fontId="39" fillId="8" borderId="119" xfId="0" applyFont="1" applyFill="1" applyBorder="1" applyAlignment="1" applyProtection="1">
      <alignment vertical="center"/>
    </xf>
    <xf numFmtId="0" fontId="39" fillId="13" borderId="90" xfId="0" applyFont="1" applyFill="1" applyBorder="1" applyAlignment="1" applyProtection="1">
      <alignment vertical="center"/>
    </xf>
    <xf numFmtId="0" fontId="39" fillId="14" borderId="90" xfId="0" applyFont="1" applyFill="1" applyBorder="1" applyAlignment="1" applyProtection="1">
      <alignment vertical="center"/>
    </xf>
    <xf numFmtId="177" fontId="10" fillId="11" borderId="35" xfId="0" applyNumberFormat="1" applyFont="1" applyFill="1" applyBorder="1" applyAlignment="1">
      <alignment horizontal="right" vertical="center" wrapText="1"/>
    </xf>
    <xf numFmtId="177" fontId="10" fillId="11" borderId="20" xfId="0" applyNumberFormat="1" applyFont="1" applyFill="1" applyBorder="1" applyAlignment="1">
      <alignment horizontal="right" vertical="center" wrapText="1"/>
    </xf>
    <xf numFmtId="177" fontId="10" fillId="11" borderId="47" xfId="0" applyNumberFormat="1" applyFont="1" applyFill="1" applyBorder="1" applyAlignment="1">
      <alignment horizontal="right" vertical="center" wrapText="1"/>
    </xf>
    <xf numFmtId="177" fontId="10" fillId="15" borderId="35" xfId="0" applyNumberFormat="1" applyFont="1" applyFill="1" applyBorder="1" applyAlignment="1">
      <alignment horizontal="right" vertical="center" wrapText="1"/>
    </xf>
    <xf numFmtId="177" fontId="10" fillId="15" borderId="20" xfId="0" applyNumberFormat="1" applyFont="1" applyFill="1" applyBorder="1" applyAlignment="1">
      <alignment horizontal="right" vertical="center" wrapText="1"/>
    </xf>
    <xf numFmtId="177" fontId="10" fillId="15" borderId="47" xfId="0" applyNumberFormat="1" applyFont="1" applyFill="1" applyBorder="1" applyAlignment="1">
      <alignment horizontal="right" vertical="center" wrapText="1"/>
    </xf>
    <xf numFmtId="176" fontId="15" fillId="0" borderId="0" xfId="0" applyNumberFormat="1" applyFont="1" applyAlignment="1">
      <alignment vertical="center"/>
    </xf>
    <xf numFmtId="176" fontId="15" fillId="0" borderId="0" xfId="0" applyNumberFormat="1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9" fillId="7" borderId="81" xfId="0" applyFont="1" applyFill="1" applyBorder="1" applyAlignment="1" applyProtection="1">
      <alignment vertical="center"/>
    </xf>
    <xf numFmtId="176" fontId="41" fillId="0" borderId="5" xfId="0" applyNumberFormat="1" applyFont="1" applyFill="1" applyBorder="1" applyAlignment="1" applyProtection="1">
      <alignment horizontal="center" vertical="center"/>
    </xf>
    <xf numFmtId="0" fontId="39" fillId="0" borderId="119" xfId="0" applyFont="1" applyFill="1" applyBorder="1" applyAlignment="1" applyProtection="1">
      <alignment vertical="center"/>
    </xf>
    <xf numFmtId="176" fontId="41" fillId="0" borderId="15" xfId="0" applyNumberFormat="1" applyFont="1" applyFill="1" applyBorder="1" applyAlignment="1" applyProtection="1">
      <alignment horizontal="center" vertical="center"/>
    </xf>
    <xf numFmtId="0" fontId="7" fillId="0" borderId="0" xfId="0" applyFont="1" applyFill="1">
      <alignment vertical="center"/>
    </xf>
    <xf numFmtId="0" fontId="15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176" fontId="41" fillId="0" borderId="71" xfId="0" applyNumberFormat="1" applyFont="1" applyFill="1" applyBorder="1" applyAlignment="1" applyProtection="1">
      <alignment horizontal="center" vertical="center"/>
    </xf>
    <xf numFmtId="176" fontId="13" fillId="0" borderId="15" xfId="0" applyNumberFormat="1" applyFont="1" applyFill="1" applyBorder="1" applyAlignment="1" applyProtection="1">
      <alignment horizontal="center" vertical="center"/>
    </xf>
    <xf numFmtId="177" fontId="0" fillId="0" borderId="0" xfId="0" quotePrefix="1" applyNumberFormat="1" applyAlignment="1">
      <alignment horizontal="center" vertical="center"/>
    </xf>
    <xf numFmtId="17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0" fillId="0" borderId="0" xfId="0" applyProtection="1">
      <alignment vertical="center"/>
    </xf>
    <xf numFmtId="0" fontId="20" fillId="0" borderId="0" xfId="0" applyFont="1" applyProtection="1">
      <alignment vertical="center"/>
    </xf>
    <xf numFmtId="0" fontId="15" fillId="0" borderId="0" xfId="0" applyFont="1" applyProtection="1">
      <alignment vertical="center"/>
    </xf>
    <xf numFmtId="0" fontId="37" fillId="0" borderId="0" xfId="0" applyFont="1" applyProtection="1">
      <alignment vertical="center"/>
    </xf>
    <xf numFmtId="0" fontId="7" fillId="0" borderId="0" xfId="0" applyFont="1" applyProtection="1">
      <alignment vertical="center"/>
    </xf>
    <xf numFmtId="0" fontId="7" fillId="0" borderId="0" xfId="0" applyFont="1" applyFill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40" fillId="10" borderId="124" xfId="0" applyFont="1" applyFill="1" applyBorder="1" applyAlignment="1" applyProtection="1">
      <alignment horizontal="center" vertical="center"/>
    </xf>
    <xf numFmtId="0" fontId="40" fillId="10" borderId="91" xfId="0" applyFont="1" applyFill="1" applyBorder="1" applyAlignment="1" applyProtection="1">
      <alignment horizontal="center" vertical="center"/>
    </xf>
    <xf numFmtId="177" fontId="40" fillId="10" borderId="91" xfId="0" applyNumberFormat="1" applyFont="1" applyFill="1" applyBorder="1" applyAlignment="1" applyProtection="1">
      <alignment horizontal="center" vertical="center"/>
    </xf>
    <xf numFmtId="0" fontId="41" fillId="12" borderId="91" xfId="0" applyFont="1" applyFill="1" applyBorder="1" applyAlignment="1" applyProtection="1">
      <alignment horizontal="center" vertical="center" wrapText="1"/>
    </xf>
    <xf numFmtId="0" fontId="41" fillId="11" borderId="91" xfId="0" applyFont="1" applyFill="1" applyBorder="1" applyAlignment="1" applyProtection="1">
      <alignment horizontal="center" vertical="center" wrapText="1"/>
    </xf>
    <xf numFmtId="0" fontId="41" fillId="9" borderId="91" xfId="0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horizontal="right" vertical="center"/>
    </xf>
    <xf numFmtId="0" fontId="18" fillId="0" borderId="61" xfId="0" applyFont="1" applyBorder="1" applyProtection="1">
      <alignment vertical="center"/>
      <protection locked="0"/>
    </xf>
    <xf numFmtId="0" fontId="18" fillId="0" borderId="66" xfId="0" applyFont="1" applyBorder="1" applyAlignment="1" applyProtection="1">
      <alignment horizontal="center" vertical="center"/>
      <protection locked="0"/>
    </xf>
    <xf numFmtId="0" fontId="0" fillId="0" borderId="64" xfId="0" applyBorder="1" applyProtection="1">
      <alignment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0" xfId="0" applyFont="1" applyProtection="1">
      <alignment vertical="center"/>
    </xf>
    <xf numFmtId="0" fontId="0" fillId="0" borderId="0" xfId="0" applyAlignment="1" applyProtection="1">
      <alignment horizontal="right"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33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33" fillId="0" borderId="0" xfId="0" applyFont="1" applyFill="1" applyBorder="1" applyAlignment="1" applyProtection="1">
      <alignment vertical="center" wrapText="1"/>
    </xf>
    <xf numFmtId="0" fontId="34" fillId="0" borderId="0" xfId="0" applyFont="1" applyFill="1" applyBorder="1" applyAlignment="1" applyProtection="1">
      <alignment vertical="center" wrapText="1"/>
    </xf>
    <xf numFmtId="0" fontId="35" fillId="0" borderId="0" xfId="0" applyFont="1" applyFill="1" applyBorder="1" applyAlignment="1" applyProtection="1">
      <alignment vertical="center" wrapText="1"/>
    </xf>
    <xf numFmtId="0" fontId="32" fillId="0" borderId="19" xfId="0" applyFont="1" applyBorder="1" applyAlignment="1" applyProtection="1">
      <alignment horizontal="center" vertical="center" wrapText="1"/>
    </xf>
    <xf numFmtId="0" fontId="30" fillId="0" borderId="19" xfId="0" applyFont="1" applyBorder="1" applyAlignment="1" applyProtection="1">
      <alignment horizontal="center" vertical="center" wrapText="1"/>
    </xf>
    <xf numFmtId="0" fontId="30" fillId="0" borderId="112" xfId="0" applyFont="1" applyBorder="1" applyAlignment="1" applyProtection="1">
      <alignment horizontal="center" vertical="center" wrapText="1"/>
    </xf>
    <xf numFmtId="0" fontId="32" fillId="0" borderId="113" xfId="0" applyFont="1" applyBorder="1" applyAlignment="1" applyProtection="1">
      <alignment horizontal="center" vertical="center" wrapText="1"/>
    </xf>
    <xf numFmtId="0" fontId="30" fillId="0" borderId="19" xfId="0" applyFont="1" applyBorder="1" applyAlignment="1" applyProtection="1">
      <alignment horizontal="right" vertical="center" wrapText="1"/>
      <protection locked="0"/>
    </xf>
    <xf numFmtId="0" fontId="30" fillId="0" borderId="19" xfId="0" applyFont="1" applyBorder="1" applyAlignment="1" applyProtection="1">
      <alignment horizontal="center" vertical="center" wrapText="1"/>
      <protection locked="0"/>
    </xf>
    <xf numFmtId="0" fontId="30" fillId="0" borderId="112" xfId="0" applyFont="1" applyBorder="1" applyAlignment="1" applyProtection="1">
      <alignment horizontal="center" vertical="center" wrapText="1"/>
      <protection locked="0"/>
    </xf>
    <xf numFmtId="0" fontId="30" fillId="0" borderId="113" xfId="0" applyFont="1" applyBorder="1" applyAlignment="1" applyProtection="1">
      <alignment horizontal="center" vertical="center" wrapText="1"/>
      <protection locked="0"/>
    </xf>
    <xf numFmtId="0" fontId="30" fillId="0" borderId="116" xfId="0" applyFont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>
      <alignment horizontal="center" vertical="center" wrapText="1"/>
    </xf>
    <xf numFmtId="0" fontId="49" fillId="0" borderId="0" xfId="1" applyFont="1" applyAlignment="1">
      <alignment vertical="center"/>
    </xf>
    <xf numFmtId="0" fontId="50" fillId="0" borderId="141" xfId="1" applyFont="1" applyBorder="1" applyAlignment="1">
      <alignment horizontal="center" vertical="center" wrapText="1"/>
    </xf>
    <xf numFmtId="0" fontId="50" fillId="0" borderId="142" xfId="1" applyFont="1" applyBorder="1" applyAlignment="1">
      <alignment vertical="center" wrapText="1"/>
    </xf>
    <xf numFmtId="0" fontId="50" fillId="0" borderId="143" xfId="1" applyFont="1" applyBorder="1" applyAlignment="1">
      <alignment vertical="center" wrapText="1"/>
    </xf>
    <xf numFmtId="0" fontId="50" fillId="0" borderId="144" xfId="1" applyFont="1" applyBorder="1" applyAlignment="1">
      <alignment horizontal="center" vertical="center" wrapText="1"/>
    </xf>
    <xf numFmtId="0" fontId="50" fillId="0" borderId="145" xfId="1" applyFont="1" applyBorder="1" applyAlignment="1">
      <alignment vertical="center" wrapText="1"/>
    </xf>
    <xf numFmtId="0" fontId="50" fillId="0" borderId="146" xfId="1" applyFont="1" applyBorder="1" applyAlignment="1">
      <alignment vertical="center" wrapText="1"/>
    </xf>
    <xf numFmtId="0" fontId="50" fillId="0" borderId="147" xfId="1" applyFont="1" applyBorder="1" applyAlignment="1">
      <alignment horizontal="center" vertical="center" wrapText="1"/>
    </xf>
    <xf numFmtId="0" fontId="50" fillId="0" borderId="148" xfId="1" applyFont="1" applyBorder="1" applyAlignment="1">
      <alignment vertical="center" wrapText="1"/>
    </xf>
    <xf numFmtId="179" fontId="50" fillId="0" borderId="148" xfId="1" applyNumberFormat="1" applyFont="1" applyBorder="1" applyAlignment="1">
      <alignment horizontal="left" vertical="center" wrapText="1"/>
    </xf>
    <xf numFmtId="179" fontId="51" fillId="0" borderId="148" xfId="1" applyNumberFormat="1" applyFont="1" applyBorder="1" applyAlignment="1">
      <alignment vertical="center"/>
    </xf>
    <xf numFmtId="0" fontId="50" fillId="0" borderId="149" xfId="1" applyFont="1" applyBorder="1" applyAlignment="1">
      <alignment vertical="center" wrapText="1"/>
    </xf>
    <xf numFmtId="0" fontId="50" fillId="0" borderId="150" xfId="1" applyFont="1" applyBorder="1" applyAlignment="1">
      <alignment horizontal="center" vertical="center" wrapText="1"/>
    </xf>
    <xf numFmtId="0" fontId="53" fillId="0" borderId="0" xfId="1" applyFont="1" applyBorder="1" applyAlignment="1">
      <alignment vertical="center" wrapText="1"/>
    </xf>
    <xf numFmtId="0" fontId="53" fillId="0" borderId="0" xfId="1" applyFont="1" applyBorder="1" applyAlignment="1">
      <alignment vertical="center"/>
    </xf>
    <xf numFmtId="0" fontId="53" fillId="0" borderId="154" xfId="1" applyFont="1" applyBorder="1" applyAlignment="1">
      <alignment vertical="center" wrapText="1"/>
    </xf>
    <xf numFmtId="0" fontId="53" fillId="16" borderId="151" xfId="1" applyFont="1" applyFill="1" applyBorder="1" applyAlignment="1">
      <alignment horizontal="centerContinuous" vertical="center" wrapText="1"/>
    </xf>
    <xf numFmtId="0" fontId="51" fillId="5" borderId="34" xfId="1" applyFont="1" applyFill="1" applyBorder="1" applyAlignment="1">
      <alignment horizontal="centerContinuous" vertical="center"/>
    </xf>
    <xf numFmtId="0" fontId="53" fillId="16" borderId="106" xfId="1" applyFont="1" applyFill="1" applyBorder="1" applyAlignment="1">
      <alignment horizontal="centerContinuous" vertical="center" wrapText="1"/>
    </xf>
    <xf numFmtId="0" fontId="51" fillId="5" borderId="151" xfId="1" applyFont="1" applyFill="1" applyBorder="1" applyAlignment="1">
      <alignment horizontal="centerContinuous" vertical="center"/>
    </xf>
    <xf numFmtId="0" fontId="54" fillId="0" borderId="154" xfId="1" applyFont="1" applyBorder="1" applyAlignment="1">
      <alignment vertical="center"/>
    </xf>
    <xf numFmtId="177" fontId="53" fillId="0" borderId="142" xfId="1" applyNumberFormat="1" applyFont="1" applyBorder="1" applyAlignment="1">
      <alignment horizontal="centerContinuous" vertical="center" wrapText="1"/>
    </xf>
    <xf numFmtId="0" fontId="51" fillId="0" borderId="156" xfId="1" applyFont="1" applyBorder="1" applyAlignment="1">
      <alignment horizontal="centerContinuous" vertical="center"/>
    </xf>
    <xf numFmtId="0" fontId="53" fillId="0" borderId="157" xfId="1" applyFont="1" applyBorder="1" applyAlignment="1">
      <alignment horizontal="centerContinuous" vertical="center" wrapText="1"/>
    </xf>
    <xf numFmtId="0" fontId="51" fillId="0" borderId="142" xfId="1" applyFont="1" applyBorder="1" applyAlignment="1">
      <alignment horizontal="centerContinuous" vertical="center"/>
    </xf>
    <xf numFmtId="177" fontId="53" fillId="0" borderId="145" xfId="1" applyNumberFormat="1" applyFont="1" applyBorder="1" applyAlignment="1">
      <alignment horizontal="centerContinuous" vertical="center" wrapText="1"/>
    </xf>
    <xf numFmtId="0" fontId="51" fillId="0" borderId="158" xfId="1" applyFont="1" applyBorder="1" applyAlignment="1">
      <alignment horizontal="centerContinuous" vertical="center"/>
    </xf>
    <xf numFmtId="0" fontId="53" fillId="0" borderId="159" xfId="1" applyFont="1" applyBorder="1" applyAlignment="1">
      <alignment horizontal="centerContinuous" vertical="center" wrapText="1"/>
    </xf>
    <xf numFmtId="0" fontId="51" fillId="0" borderId="145" xfId="1" applyFont="1" applyBorder="1" applyAlignment="1">
      <alignment horizontal="centerContinuous" vertical="center"/>
    </xf>
    <xf numFmtId="177" fontId="53" fillId="0" borderId="148" xfId="1" applyNumberFormat="1" applyFont="1" applyBorder="1" applyAlignment="1">
      <alignment horizontal="centerContinuous" vertical="center" wrapText="1"/>
    </xf>
    <xf numFmtId="0" fontId="51" fillId="0" borderId="160" xfId="1" applyFont="1" applyBorder="1" applyAlignment="1">
      <alignment horizontal="centerContinuous" vertical="center"/>
    </xf>
    <xf numFmtId="0" fontId="53" fillId="0" borderId="161" xfId="1" applyFont="1" applyBorder="1" applyAlignment="1">
      <alignment horizontal="centerContinuous" vertical="center" wrapText="1"/>
    </xf>
    <xf numFmtId="0" fontId="51" fillId="0" borderId="148" xfId="1" applyFont="1" applyBorder="1" applyAlignment="1">
      <alignment horizontal="centerContinuous" vertical="center"/>
    </xf>
    <xf numFmtId="0" fontId="53" fillId="0" borderId="0" xfId="1" quotePrefix="1" applyFont="1" applyBorder="1" applyAlignment="1">
      <alignment vertical="center"/>
    </xf>
    <xf numFmtId="0" fontId="53" fillId="0" borderId="0" xfId="1" quotePrefix="1" applyFont="1" applyBorder="1" applyAlignment="1">
      <alignment vertical="center" wrapText="1"/>
    </xf>
    <xf numFmtId="0" fontId="49" fillId="0" borderId="0" xfId="1" applyFont="1" applyAlignment="1">
      <alignment vertical="center" wrapText="1"/>
    </xf>
    <xf numFmtId="0" fontId="53" fillId="0" borderId="172" xfId="1" applyFont="1" applyBorder="1" applyAlignment="1">
      <alignment vertical="center" wrapText="1"/>
    </xf>
    <xf numFmtId="0" fontId="53" fillId="0" borderId="172" xfId="1" applyFont="1" applyBorder="1" applyAlignment="1">
      <alignment vertical="center"/>
    </xf>
    <xf numFmtId="0" fontId="53" fillId="0" borderId="173" xfId="1" applyFont="1" applyBorder="1" applyAlignment="1">
      <alignment vertical="center" wrapText="1"/>
    </xf>
    <xf numFmtId="0" fontId="53" fillId="0" borderId="0" xfId="1" applyFont="1" applyBorder="1" applyAlignment="1">
      <alignment horizontal="center" vertical="center" wrapText="1"/>
    </xf>
    <xf numFmtId="0" fontId="53" fillId="0" borderId="0" xfId="1" applyFont="1" applyBorder="1" applyAlignment="1">
      <alignment horizontal="left" vertical="center" wrapText="1"/>
    </xf>
    <xf numFmtId="0" fontId="53" fillId="0" borderId="154" xfId="1" applyFont="1" applyBorder="1" applyAlignment="1">
      <alignment horizontal="left" vertical="center" wrapText="1"/>
    </xf>
    <xf numFmtId="179" fontId="51" fillId="0" borderId="148" xfId="1" applyNumberFormat="1" applyFont="1" applyBorder="1" applyAlignment="1">
      <alignment horizontal="left" vertical="center"/>
    </xf>
    <xf numFmtId="0" fontId="56" fillId="0" borderId="148" xfId="1" applyFont="1" applyBorder="1" applyAlignment="1" applyProtection="1">
      <alignment vertical="center"/>
    </xf>
    <xf numFmtId="0" fontId="51" fillId="0" borderId="148" xfId="1" applyFont="1" applyBorder="1" applyAlignment="1">
      <alignment vertical="center"/>
    </xf>
    <xf numFmtId="0" fontId="53" fillId="0" borderId="0" xfId="1" quotePrefix="1" applyFont="1" applyBorder="1" applyAlignment="1">
      <alignment horizontal="left" vertical="center" wrapText="1"/>
    </xf>
    <xf numFmtId="0" fontId="49" fillId="0" borderId="0" xfId="1" applyFont="1" applyBorder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0" xfId="1" applyFont="1" applyFill="1" applyBorder="1" applyAlignment="1">
      <alignment vertical="center" wrapText="1"/>
    </xf>
    <xf numFmtId="0" fontId="59" fillId="0" borderId="0" xfId="1" applyFont="1" applyBorder="1" applyAlignment="1">
      <alignment vertical="center" wrapText="1"/>
    </xf>
    <xf numFmtId="0" fontId="59" fillId="0" borderId="154" xfId="1" applyFont="1" applyBorder="1" applyAlignment="1">
      <alignment vertical="center" wrapText="1"/>
    </xf>
    <xf numFmtId="0" fontId="60" fillId="0" borderId="0" xfId="1" applyFont="1" applyAlignment="1">
      <alignment vertical="center"/>
    </xf>
    <xf numFmtId="0" fontId="51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181" fontId="51" fillId="0" borderId="156" xfId="1" applyNumberFormat="1" applyFont="1" applyBorder="1" applyAlignment="1">
      <alignment horizontal="centerContinuous" vertical="center"/>
    </xf>
    <xf numFmtId="181" fontId="53" fillId="0" borderId="157" xfId="1" applyNumberFormat="1" applyFont="1" applyBorder="1" applyAlignment="1">
      <alignment horizontal="centerContinuous" vertical="center" wrapText="1"/>
    </xf>
    <xf numFmtId="181" fontId="51" fillId="0" borderId="142" xfId="1" applyNumberFormat="1" applyFont="1" applyBorder="1" applyAlignment="1">
      <alignment horizontal="centerContinuous" vertical="center"/>
    </xf>
    <xf numFmtId="181" fontId="51" fillId="0" borderId="158" xfId="1" applyNumberFormat="1" applyFont="1" applyBorder="1" applyAlignment="1">
      <alignment horizontal="centerContinuous" vertical="center"/>
    </xf>
    <xf numFmtId="181" fontId="53" fillId="0" borderId="159" xfId="1" applyNumberFormat="1" applyFont="1" applyBorder="1" applyAlignment="1">
      <alignment horizontal="centerContinuous" vertical="center" wrapText="1"/>
    </xf>
    <xf numFmtId="181" fontId="51" fillId="0" borderId="145" xfId="1" applyNumberFormat="1" applyFont="1" applyBorder="1" applyAlignment="1">
      <alignment horizontal="centerContinuous" vertical="center"/>
    </xf>
    <xf numFmtId="181" fontId="51" fillId="0" borderId="160" xfId="1" applyNumberFormat="1" applyFont="1" applyBorder="1" applyAlignment="1">
      <alignment horizontal="centerContinuous" vertical="center"/>
    </xf>
    <xf numFmtId="181" fontId="53" fillId="0" borderId="161" xfId="1" applyNumberFormat="1" applyFont="1" applyBorder="1" applyAlignment="1">
      <alignment horizontal="centerContinuous" vertical="center" wrapText="1"/>
    </xf>
    <xf numFmtId="181" fontId="51" fillId="0" borderId="148" xfId="1" applyNumberFormat="1" applyFont="1" applyBorder="1" applyAlignment="1">
      <alignment horizontal="centerContinuous" vertical="center"/>
    </xf>
    <xf numFmtId="0" fontId="53" fillId="0" borderId="159" xfId="1" quotePrefix="1" applyFont="1" applyBorder="1" applyAlignment="1">
      <alignment horizontal="centerContinuous" vertical="center" wrapText="1"/>
    </xf>
    <xf numFmtId="0" fontId="53" fillId="0" borderId="161" xfId="1" quotePrefix="1" applyFont="1" applyBorder="1" applyAlignment="1">
      <alignment horizontal="centerContinuous" vertical="center" wrapText="1"/>
    </xf>
    <xf numFmtId="0" fontId="49" fillId="0" borderId="0" xfId="1" applyFont="1" applyAlignment="1"/>
    <xf numFmtId="0" fontId="53" fillId="0" borderId="157" xfId="1" quotePrefix="1" applyFont="1" applyBorder="1" applyAlignment="1">
      <alignment horizontal="centerContinuous" vertical="center" wrapText="1"/>
    </xf>
    <xf numFmtId="0" fontId="53" fillId="16" borderId="34" xfId="1" applyFont="1" applyFill="1" applyBorder="1" applyAlignment="1">
      <alignment horizontal="centerContinuous" vertical="center" wrapText="1"/>
    </xf>
    <xf numFmtId="0" fontId="53" fillId="0" borderId="156" xfId="1" applyFont="1" applyBorder="1" applyAlignment="1">
      <alignment horizontal="centerContinuous" vertical="center" wrapText="1"/>
    </xf>
    <xf numFmtId="0" fontId="53" fillId="0" borderId="142" xfId="1" applyFont="1" applyBorder="1" applyAlignment="1">
      <alignment horizontal="centerContinuous" vertical="center" wrapText="1"/>
    </xf>
    <xf numFmtId="0" fontId="53" fillId="0" borderId="158" xfId="1" applyFont="1" applyBorder="1" applyAlignment="1">
      <alignment horizontal="centerContinuous" vertical="center" wrapText="1"/>
    </xf>
    <xf numFmtId="0" fontId="53" fillId="0" borderId="145" xfId="1" applyFont="1" applyBorder="1" applyAlignment="1">
      <alignment horizontal="centerContinuous" vertical="center" wrapText="1"/>
    </xf>
    <xf numFmtId="0" fontId="53" fillId="0" borderId="160" xfId="1" applyFont="1" applyBorder="1" applyAlignment="1">
      <alignment horizontal="centerContinuous" vertical="center" wrapText="1"/>
    </xf>
    <xf numFmtId="0" fontId="53" fillId="0" borderId="148" xfId="1" applyFont="1" applyBorder="1" applyAlignment="1">
      <alignment horizontal="centerContinuous" vertical="center" wrapText="1"/>
    </xf>
    <xf numFmtId="0" fontId="61" fillId="0" borderId="0" xfId="1" applyFont="1" applyBorder="1" applyAlignment="1">
      <alignment vertical="top"/>
    </xf>
    <xf numFmtId="0" fontId="53" fillId="0" borderId="0" xfId="1" quotePrefix="1" applyFont="1" applyBorder="1" applyAlignment="1">
      <alignment horizontal="left" vertical="center"/>
    </xf>
    <xf numFmtId="0" fontId="53" fillId="16" borderId="151" xfId="1" applyNumberFormat="1" applyFont="1" applyFill="1" applyBorder="1" applyAlignment="1">
      <alignment horizontal="centerContinuous" vertical="center" wrapText="1"/>
    </xf>
    <xf numFmtId="0" fontId="51" fillId="5" borderId="34" xfId="1" applyNumberFormat="1" applyFont="1" applyFill="1" applyBorder="1" applyAlignment="1">
      <alignment horizontal="centerContinuous" vertical="center"/>
    </xf>
    <xf numFmtId="0" fontId="51" fillId="0" borderId="156" xfId="1" applyNumberFormat="1" applyFont="1" applyBorder="1" applyAlignment="1">
      <alignment horizontal="centerContinuous" vertical="center"/>
    </xf>
    <xf numFmtId="0" fontId="51" fillId="0" borderId="158" xfId="1" applyNumberFormat="1" applyFont="1" applyBorder="1" applyAlignment="1">
      <alignment horizontal="centerContinuous" vertical="center"/>
    </xf>
    <xf numFmtId="0" fontId="51" fillId="0" borderId="160" xfId="1" applyNumberFormat="1" applyFont="1" applyBorder="1" applyAlignment="1">
      <alignment horizontal="centerContinuous" vertical="center"/>
    </xf>
    <xf numFmtId="0" fontId="53" fillId="0" borderId="0" xfId="1" applyFont="1" applyFill="1" applyBorder="1" applyAlignment="1">
      <alignment vertical="center"/>
    </xf>
    <xf numFmtId="0" fontId="49" fillId="0" borderId="0" xfId="1" applyFont="1" applyAlignment="1">
      <alignment horizontal="center" vertical="center"/>
    </xf>
    <xf numFmtId="0" fontId="51" fillId="0" borderId="148" xfId="1" applyFont="1" applyBorder="1" applyAlignment="1">
      <alignment vertical="center" wrapText="1"/>
    </xf>
    <xf numFmtId="0" fontId="50" fillId="0" borderId="0" xfId="1" applyFont="1" applyFill="1" applyBorder="1" applyAlignment="1">
      <alignment horizontal="center" vertical="center" wrapText="1"/>
    </xf>
    <xf numFmtId="0" fontId="49" fillId="0" borderId="0" xfId="1" applyFont="1" applyBorder="1" applyAlignment="1">
      <alignment vertical="center"/>
    </xf>
    <xf numFmtId="0" fontId="53" fillId="0" borderId="0" xfId="1" quotePrefix="1" applyFont="1" applyBorder="1" applyAlignment="1">
      <alignment vertical="center" wrapText="1"/>
    </xf>
    <xf numFmtId="0" fontId="50" fillId="0" borderId="23" xfId="1" applyFont="1" applyBorder="1" applyAlignment="1">
      <alignment horizontal="left" vertical="center" wrapText="1"/>
    </xf>
    <xf numFmtId="0" fontId="50" fillId="0" borderId="0" xfId="1" applyFont="1" applyBorder="1" applyAlignment="1">
      <alignment horizontal="left" vertical="center" wrapText="1"/>
    </xf>
    <xf numFmtId="0" fontId="50" fillId="0" borderId="24" xfId="1" applyFont="1" applyBorder="1" applyAlignment="1">
      <alignment horizontal="left" vertical="center" wrapText="1"/>
    </xf>
    <xf numFmtId="0" fontId="49" fillId="0" borderId="0" xfId="1" applyFont="1" applyBorder="1" applyAlignment="1">
      <alignment vertical="center"/>
    </xf>
    <xf numFmtId="0" fontId="51" fillId="0" borderId="168" xfId="1" applyFont="1" applyBorder="1" applyAlignment="1">
      <alignment vertical="center"/>
    </xf>
    <xf numFmtId="14" fontId="46" fillId="5" borderId="61" xfId="0" applyNumberFormat="1" applyFont="1" applyFill="1" applyBorder="1" applyAlignment="1" applyProtection="1">
      <alignment horizontal="center" vertical="center"/>
      <protection locked="0"/>
    </xf>
    <xf numFmtId="14" fontId="46" fillId="5" borderId="66" xfId="0" applyNumberFormat="1" applyFont="1" applyFill="1" applyBorder="1" applyAlignment="1" applyProtection="1">
      <alignment horizontal="center" vertical="center"/>
      <protection locked="0"/>
    </xf>
    <xf numFmtId="14" fontId="46" fillId="5" borderId="67" xfId="0" applyNumberFormat="1" applyFont="1" applyFill="1" applyBorder="1" applyAlignment="1" applyProtection="1">
      <alignment horizontal="center" vertical="center"/>
      <protection locked="0"/>
    </xf>
    <xf numFmtId="0" fontId="46" fillId="0" borderId="66" xfId="0" applyNumberFormat="1" applyFont="1" applyFill="1" applyBorder="1" applyAlignment="1" applyProtection="1">
      <alignment horizontal="center" vertical="center"/>
      <protection locked="0"/>
    </xf>
    <xf numFmtId="0" fontId="46" fillId="0" borderId="67" xfId="0" applyNumberFormat="1" applyFont="1" applyFill="1" applyBorder="1" applyAlignment="1" applyProtection="1">
      <alignment horizontal="center" vertical="center"/>
      <protection locked="0"/>
    </xf>
    <xf numFmtId="178" fontId="23" fillId="4" borderId="203" xfId="0" applyNumberFormat="1" applyFont="1" applyFill="1" applyBorder="1" applyAlignment="1" applyProtection="1">
      <alignment horizontal="center" vertical="center"/>
    </xf>
    <xf numFmtId="14" fontId="23" fillId="4" borderId="203" xfId="0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 vertical="center"/>
    </xf>
    <xf numFmtId="0" fontId="0" fillId="7" borderId="0" xfId="0" applyFill="1">
      <alignment vertical="center"/>
    </xf>
    <xf numFmtId="0" fontId="6" fillId="7" borderId="0" xfId="0" applyFont="1" applyFill="1" applyAlignment="1" applyProtection="1">
      <alignment vertical="center"/>
    </xf>
    <xf numFmtId="0" fontId="23" fillId="7" borderId="0" xfId="0" applyFont="1" applyFill="1" applyBorder="1" applyAlignment="1" applyProtection="1">
      <alignment horizontal="left" vertical="center"/>
    </xf>
    <xf numFmtId="0" fontId="6" fillId="7" borderId="0" xfId="0" applyFont="1" applyFill="1" applyBorder="1" applyAlignment="1" applyProtection="1">
      <alignment vertical="center"/>
    </xf>
    <xf numFmtId="0" fontId="0" fillId="7" borderId="0" xfId="0" applyFill="1" applyProtection="1">
      <alignment vertical="center"/>
    </xf>
    <xf numFmtId="0" fontId="20" fillId="7" borderId="0" xfId="0" applyFont="1" applyFill="1" applyProtection="1">
      <alignment vertical="center"/>
    </xf>
    <xf numFmtId="0" fontId="6" fillId="7" borderId="0" xfId="0" applyFont="1" applyFill="1" applyAlignment="1" applyProtection="1">
      <alignment horizontal="right" vertical="center"/>
    </xf>
    <xf numFmtId="0" fontId="23" fillId="7" borderId="0" xfId="0" applyFont="1" applyFill="1" applyBorder="1" applyAlignment="1" applyProtection="1">
      <alignment horizontal="right" vertical="center"/>
    </xf>
    <xf numFmtId="0" fontId="6" fillId="10" borderId="203" xfId="0" applyFont="1" applyFill="1" applyBorder="1" applyAlignment="1" applyProtection="1">
      <alignment horizontal="center" vertical="center"/>
    </xf>
    <xf numFmtId="14" fontId="23" fillId="10" borderId="203" xfId="0" applyNumberFormat="1" applyFont="1" applyFill="1" applyBorder="1" applyAlignment="1">
      <alignment horizontal="center" vertical="center"/>
    </xf>
    <xf numFmtId="176" fontId="13" fillId="0" borderId="85" xfId="0" applyNumberFormat="1" applyFont="1" applyFill="1" applyBorder="1" applyAlignment="1" applyProtection="1">
      <alignment horizontal="center" vertical="center"/>
    </xf>
    <xf numFmtId="176" fontId="13" fillId="6" borderId="208" xfId="0" applyNumberFormat="1" applyFont="1" applyFill="1" applyBorder="1" applyAlignment="1" applyProtection="1">
      <alignment horizontal="center" vertical="center"/>
    </xf>
    <xf numFmtId="0" fontId="41" fillId="5" borderId="91" xfId="0" applyFont="1" applyFill="1" applyBorder="1" applyAlignment="1" applyProtection="1">
      <alignment horizontal="center" vertical="center" wrapText="1"/>
    </xf>
    <xf numFmtId="0" fontId="41" fillId="5" borderId="206" xfId="0" applyFont="1" applyFill="1" applyBorder="1" applyAlignment="1" applyProtection="1">
      <alignment horizontal="center" vertical="center" wrapText="1"/>
    </xf>
    <xf numFmtId="0" fontId="50" fillId="0" borderId="0" xfId="1" applyFont="1" applyBorder="1" applyAlignment="1">
      <alignment horizontal="centerContinuous" vertical="center" wrapText="1"/>
    </xf>
    <xf numFmtId="0" fontId="49" fillId="0" borderId="0" xfId="1" applyFont="1" applyBorder="1" applyAlignment="1">
      <alignment horizontal="centerContinuous" vertical="center" wrapText="1"/>
    </xf>
    <xf numFmtId="0" fontId="51" fillId="0" borderId="24" xfId="1" applyFont="1" applyBorder="1" applyAlignment="1">
      <alignment horizontal="centerContinuous" vertical="center" wrapText="1"/>
    </xf>
    <xf numFmtId="0" fontId="73" fillId="0" borderId="220" xfId="0" applyFont="1" applyBorder="1" applyAlignment="1">
      <alignment horizontal="center" vertical="center" wrapText="1"/>
    </xf>
    <xf numFmtId="177" fontId="73" fillId="0" borderId="223" xfId="0" applyNumberFormat="1" applyFont="1" applyBorder="1" applyAlignment="1">
      <alignment horizontal="center" vertical="center" wrapText="1"/>
    </xf>
    <xf numFmtId="177" fontId="74" fillId="17" borderId="224" xfId="0" applyNumberFormat="1" applyFont="1" applyFill="1" applyBorder="1" applyAlignment="1">
      <alignment horizontal="center" vertical="center" wrapText="1"/>
    </xf>
    <xf numFmtId="177" fontId="74" fillId="0" borderId="224" xfId="0" applyNumberFormat="1" applyFont="1" applyBorder="1" applyAlignment="1">
      <alignment horizontal="center" vertical="center" wrapText="1"/>
    </xf>
    <xf numFmtId="0" fontId="73" fillId="0" borderId="225" xfId="0" applyFont="1" applyBorder="1" applyAlignment="1">
      <alignment horizontal="center" vertical="center" wrapText="1"/>
    </xf>
    <xf numFmtId="0" fontId="73" fillId="0" borderId="158" xfId="0" applyFont="1" applyBorder="1" applyAlignment="1">
      <alignment horizontal="center" vertical="center" wrapText="1"/>
    </xf>
    <xf numFmtId="177" fontId="73" fillId="0" borderId="226" xfId="0" applyNumberFormat="1" applyFont="1" applyBorder="1" applyAlignment="1">
      <alignment horizontal="center" vertical="center" wrapText="1"/>
    </xf>
    <xf numFmtId="177" fontId="74" fillId="17" borderId="212" xfId="0" applyNumberFormat="1" applyFont="1" applyFill="1" applyBorder="1" applyAlignment="1">
      <alignment horizontal="center" vertical="center" wrapText="1"/>
    </xf>
    <xf numFmtId="177" fontId="74" fillId="0" borderId="212" xfId="0" applyNumberFormat="1" applyFont="1" applyBorder="1" applyAlignment="1">
      <alignment horizontal="center" vertical="center" wrapText="1"/>
    </xf>
    <xf numFmtId="0" fontId="73" fillId="0" borderId="227" xfId="0" applyFont="1" applyBorder="1" applyAlignment="1">
      <alignment horizontal="center" vertical="center" wrapText="1"/>
    </xf>
    <xf numFmtId="0" fontId="73" fillId="0" borderId="160" xfId="0" applyFont="1" applyBorder="1" applyAlignment="1">
      <alignment horizontal="center" vertical="center" wrapText="1"/>
    </xf>
    <xf numFmtId="177" fontId="73" fillId="0" borderId="228" xfId="0" applyNumberFormat="1" applyFont="1" applyBorder="1" applyAlignment="1">
      <alignment horizontal="center" vertical="center" wrapText="1"/>
    </xf>
    <xf numFmtId="177" fontId="74" fillId="17" borderId="229" xfId="0" applyNumberFormat="1" applyFont="1" applyFill="1" applyBorder="1" applyAlignment="1">
      <alignment horizontal="center" vertical="center" wrapText="1"/>
    </xf>
    <xf numFmtId="177" fontId="74" fillId="0" borderId="229" xfId="0" applyNumberFormat="1" applyFont="1" applyBorder="1" applyAlignment="1">
      <alignment horizontal="center" vertical="center" wrapText="1"/>
    </xf>
    <xf numFmtId="0" fontId="73" fillId="0" borderId="230" xfId="0" applyFont="1" applyBorder="1" applyAlignment="1">
      <alignment horizontal="center" vertical="center" wrapText="1"/>
    </xf>
    <xf numFmtId="181" fontId="73" fillId="0" borderId="228" xfId="0" applyNumberFormat="1" applyFont="1" applyBorder="1" applyAlignment="1">
      <alignment horizontal="center" vertical="center" wrapText="1"/>
    </xf>
    <xf numFmtId="177" fontId="74" fillId="0" borderId="229" xfId="0" applyNumberFormat="1" applyFont="1" applyFill="1" applyBorder="1" applyAlignment="1">
      <alignment horizontal="center" vertical="center" wrapText="1"/>
    </xf>
    <xf numFmtId="177" fontId="74" fillId="0" borderId="235" xfId="0" applyNumberFormat="1" applyFont="1" applyFill="1" applyBorder="1" applyAlignment="1">
      <alignment horizontal="center" vertical="center" wrapText="1"/>
    </xf>
    <xf numFmtId="0" fontId="72" fillId="0" borderId="237" xfId="0" applyFont="1" applyBorder="1" applyAlignment="1">
      <alignment horizontal="center" vertical="center" wrapText="1"/>
    </xf>
    <xf numFmtId="0" fontId="72" fillId="0" borderId="22" xfId="0" applyFont="1" applyBorder="1" applyAlignment="1">
      <alignment horizontal="center" vertical="center" wrapText="1"/>
    </xf>
    <xf numFmtId="0" fontId="72" fillId="17" borderId="18" xfId="0" applyFont="1" applyFill="1" applyBorder="1" applyAlignment="1">
      <alignment horizontal="center" vertical="center" wrapText="1"/>
    </xf>
    <xf numFmtId="0" fontId="72" fillId="0" borderId="18" xfId="0" applyFont="1" applyBorder="1" applyAlignment="1">
      <alignment horizontal="center" vertical="center" wrapText="1"/>
    </xf>
    <xf numFmtId="0" fontId="0" fillId="0" borderId="214" xfId="0" applyBorder="1" applyAlignment="1">
      <alignment vertical="center" wrapText="1"/>
    </xf>
    <xf numFmtId="0" fontId="72" fillId="17" borderId="214" xfId="0" applyFont="1" applyFill="1" applyBorder="1" applyAlignment="1">
      <alignment horizontal="center" vertical="center" wrapText="1"/>
    </xf>
    <xf numFmtId="0" fontId="72" fillId="0" borderId="214" xfId="0" applyFont="1" applyBorder="1" applyAlignment="1">
      <alignment horizontal="center" vertical="center" wrapText="1"/>
    </xf>
    <xf numFmtId="0" fontId="73" fillId="0" borderId="48" xfId="0" applyFont="1" applyBorder="1" applyAlignment="1">
      <alignment horizontal="center" vertical="center" wrapText="1"/>
    </xf>
    <xf numFmtId="0" fontId="73" fillId="0" borderId="243" xfId="0" applyFont="1" applyBorder="1" applyAlignment="1">
      <alignment horizontal="center" vertical="center" wrapText="1"/>
    </xf>
    <xf numFmtId="0" fontId="77" fillId="17" borderId="243" xfId="0" applyFont="1" applyFill="1" applyBorder="1" applyAlignment="1">
      <alignment horizontal="center" vertical="center" wrapText="1"/>
    </xf>
    <xf numFmtId="0" fontId="77" fillId="0" borderId="243" xfId="0" applyFont="1" applyBorder="1" applyAlignment="1">
      <alignment horizontal="center" vertical="center" wrapText="1"/>
    </xf>
    <xf numFmtId="0" fontId="77" fillId="0" borderId="100" xfId="0" applyFont="1" applyBorder="1" applyAlignment="1">
      <alignment horizontal="center" vertical="center" wrapText="1"/>
    </xf>
    <xf numFmtId="0" fontId="73" fillId="0" borderId="34" xfId="0" applyFont="1" applyBorder="1" applyAlignment="1">
      <alignment horizontal="center" vertical="center" wrapText="1"/>
    </xf>
    <xf numFmtId="0" fontId="73" fillId="0" borderId="19" xfId="0" applyFont="1" applyBorder="1" applyAlignment="1">
      <alignment horizontal="center" vertical="center" wrapText="1"/>
    </xf>
    <xf numFmtId="0" fontId="77" fillId="17" borderId="19" xfId="0" applyFont="1" applyFill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106" xfId="0" applyFont="1" applyBorder="1" applyAlignment="1">
      <alignment horizontal="center" vertical="center" wrapText="1"/>
    </xf>
    <xf numFmtId="0" fontId="78" fillId="0" borderId="106" xfId="0" applyFont="1" applyBorder="1" applyAlignment="1">
      <alignment horizontal="center" vertical="center" wrapText="1"/>
    </xf>
    <xf numFmtId="0" fontId="74" fillId="17" borderId="18" xfId="0" applyFont="1" applyFill="1" applyBorder="1" applyAlignment="1">
      <alignment horizontal="center" vertical="center" wrapText="1"/>
    </xf>
    <xf numFmtId="0" fontId="74" fillId="0" borderId="18" xfId="0" applyFont="1" applyBorder="1" applyAlignment="1">
      <alignment horizontal="center" vertical="center" wrapText="1"/>
    </xf>
    <xf numFmtId="0" fontId="74" fillId="17" borderId="109" xfId="0" applyFont="1" applyFill="1" applyBorder="1" applyAlignment="1">
      <alignment horizontal="center" vertical="center" wrapText="1"/>
    </xf>
    <xf numFmtId="0" fontId="72" fillId="0" borderId="109" xfId="0" applyFont="1" applyBorder="1" applyAlignment="1">
      <alignment horizontal="center" vertical="center" wrapText="1"/>
    </xf>
    <xf numFmtId="0" fontId="74" fillId="0" borderId="109" xfId="0" applyFont="1" applyBorder="1" applyAlignment="1">
      <alignment horizontal="center" vertical="center" wrapText="1"/>
    </xf>
    <xf numFmtId="0" fontId="74" fillId="0" borderId="113" xfId="0" applyFont="1" applyBorder="1" applyAlignment="1">
      <alignment horizontal="center" vertical="center" wrapText="1"/>
    </xf>
    <xf numFmtId="0" fontId="79" fillId="17" borderId="113" xfId="0" applyFont="1" applyFill="1" applyBorder="1" applyAlignment="1">
      <alignment horizontal="center" vertical="center" wrapText="1"/>
    </xf>
    <xf numFmtId="0" fontId="79" fillId="0" borderId="113" xfId="0" applyFont="1" applyBorder="1" applyAlignment="1">
      <alignment horizontal="center" vertical="center" wrapText="1"/>
    </xf>
    <xf numFmtId="0" fontId="73" fillId="0" borderId="223" xfId="0" applyFont="1" applyBorder="1" applyAlignment="1">
      <alignment horizontal="center" vertical="center" wrapText="1"/>
    </xf>
    <xf numFmtId="177" fontId="74" fillId="17" borderId="250" xfId="0" applyNumberFormat="1" applyFont="1" applyFill="1" applyBorder="1" applyAlignment="1">
      <alignment horizontal="center" vertical="center" wrapText="1"/>
    </xf>
    <xf numFmtId="0" fontId="73" fillId="0" borderId="222" xfId="0" applyFont="1" applyBorder="1" applyAlignment="1">
      <alignment horizontal="center" vertical="center" wrapText="1"/>
    </xf>
    <xf numFmtId="0" fontId="73" fillId="0" borderId="226" xfId="0" applyFont="1" applyBorder="1" applyAlignment="1">
      <alignment horizontal="center" vertical="center" wrapText="1"/>
    </xf>
    <xf numFmtId="177" fontId="74" fillId="17" borderId="251" xfId="0" applyNumberFormat="1" applyFont="1" applyFill="1" applyBorder="1" applyAlignment="1">
      <alignment horizontal="center" vertical="center" wrapText="1"/>
    </xf>
    <xf numFmtId="0" fontId="73" fillId="0" borderId="145" xfId="0" applyFont="1" applyBorder="1" applyAlignment="1">
      <alignment horizontal="center" vertical="center" wrapText="1"/>
    </xf>
    <xf numFmtId="0" fontId="73" fillId="0" borderId="228" xfId="0" applyFont="1" applyBorder="1" applyAlignment="1">
      <alignment horizontal="center" vertical="center" wrapText="1"/>
    </xf>
    <xf numFmtId="177" fontId="74" fillId="17" borderId="252" xfId="0" applyNumberFormat="1" applyFont="1" applyFill="1" applyBorder="1" applyAlignment="1">
      <alignment horizontal="center" vertical="center" wrapText="1"/>
    </xf>
    <xf numFmtId="0" fontId="73" fillId="0" borderId="148" xfId="0" applyFont="1" applyBorder="1" applyAlignment="1">
      <alignment horizontal="center" vertical="center" wrapText="1"/>
    </xf>
    <xf numFmtId="0" fontId="78" fillId="0" borderId="100" xfId="0" applyFont="1" applyBorder="1" applyAlignment="1">
      <alignment horizontal="center" vertical="center" wrapText="1"/>
    </xf>
    <xf numFmtId="0" fontId="73" fillId="0" borderId="251" xfId="0" applyFont="1" applyBorder="1" applyAlignment="1">
      <alignment horizontal="center" vertical="center" wrapText="1"/>
    </xf>
    <xf numFmtId="0" fontId="73" fillId="0" borderId="252" xfId="0" applyFont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 wrapText="1"/>
    </xf>
    <xf numFmtId="177" fontId="74" fillId="0" borderId="0" xfId="0" applyNumberFormat="1" applyFont="1" applyFill="1" applyBorder="1" applyAlignment="1">
      <alignment horizontal="center" vertical="center" wrapText="1"/>
    </xf>
    <xf numFmtId="177" fontId="73" fillId="0" borderId="0" xfId="0" applyNumberFormat="1" applyFont="1" applyFill="1" applyBorder="1" applyAlignment="1">
      <alignment horizontal="center" vertical="center" wrapText="1"/>
    </xf>
    <xf numFmtId="0" fontId="73" fillId="0" borderId="0" xfId="0" applyFont="1" applyBorder="1" applyAlignment="1">
      <alignment horizontal="center" vertical="center" wrapText="1"/>
    </xf>
    <xf numFmtId="0" fontId="77" fillId="0" borderId="18" xfId="0" applyFont="1" applyBorder="1" applyAlignment="1">
      <alignment horizontal="center" vertical="center" wrapText="1"/>
    </xf>
    <xf numFmtId="0" fontId="77" fillId="0" borderId="255" xfId="0" applyFont="1" applyBorder="1" applyAlignment="1">
      <alignment horizontal="center" vertical="center" wrapText="1"/>
    </xf>
    <xf numFmtId="0" fontId="49" fillId="0" borderId="0" xfId="1" applyFont="1" applyBorder="1" applyAlignment="1">
      <alignment vertical="center"/>
    </xf>
    <xf numFmtId="0" fontId="50" fillId="0" borderId="23" xfId="1" applyFont="1" applyBorder="1" applyAlignment="1">
      <alignment horizontal="left" vertical="center" wrapText="1"/>
    </xf>
    <xf numFmtId="0" fontId="50" fillId="0" borderId="0" xfId="1" applyFont="1" applyBorder="1" applyAlignment="1">
      <alignment horizontal="left" vertical="center" wrapText="1"/>
    </xf>
    <xf numFmtId="0" fontId="50" fillId="0" borderId="154" xfId="1" applyFont="1" applyBorder="1" applyAlignment="1">
      <alignment horizontal="left" vertical="center" wrapText="1"/>
    </xf>
    <xf numFmtId="0" fontId="51" fillId="0" borderId="168" xfId="1" applyFont="1" applyBorder="1" applyAlignment="1">
      <alignment vertical="center"/>
    </xf>
    <xf numFmtId="0" fontId="50" fillId="0" borderId="23" xfId="1" applyFont="1" applyBorder="1" applyAlignment="1">
      <alignment vertical="center" wrapText="1"/>
    </xf>
    <xf numFmtId="0" fontId="50" fillId="0" borderId="0" xfId="1" applyFont="1" applyBorder="1" applyAlignment="1">
      <alignment vertical="center" wrapText="1"/>
    </xf>
    <xf numFmtId="0" fontId="50" fillId="0" borderId="24" xfId="1" applyFont="1" applyBorder="1" applyAlignment="1">
      <alignment vertical="center" wrapText="1"/>
    </xf>
    <xf numFmtId="0" fontId="50" fillId="0" borderId="103" xfId="1" applyFont="1" applyBorder="1" applyAlignment="1">
      <alignment vertical="center" wrapText="1"/>
    </xf>
    <xf numFmtId="0" fontId="51" fillId="0" borderId="44" xfId="1" applyFont="1" applyBorder="1" applyAlignment="1">
      <alignment vertical="center"/>
    </xf>
    <xf numFmtId="0" fontId="51" fillId="0" borderId="24" xfId="1" applyFont="1" applyBorder="1" applyAlignment="1">
      <alignment vertical="center"/>
    </xf>
    <xf numFmtId="0" fontId="50" fillId="0" borderId="168" xfId="1" applyFont="1" applyBorder="1" applyAlignment="1">
      <alignment vertical="center" wrapText="1"/>
    </xf>
    <xf numFmtId="0" fontId="49" fillId="0" borderId="0" xfId="1" applyFont="1" applyBorder="1" applyAlignment="1">
      <alignment horizontal="centerContinuous" vertical="center"/>
    </xf>
    <xf numFmtId="0" fontId="51" fillId="0" borderId="24" xfId="1" applyFont="1" applyBorder="1" applyAlignment="1">
      <alignment horizontal="centerContinuous" vertical="center"/>
    </xf>
    <xf numFmtId="0" fontId="50" fillId="0" borderId="24" xfId="1" applyFont="1" applyBorder="1" applyAlignment="1">
      <alignment horizontal="centerContinuous" vertical="center" wrapText="1"/>
    </xf>
    <xf numFmtId="0" fontId="50" fillId="0" borderId="168" xfId="1" applyFont="1" applyBorder="1" applyAlignment="1">
      <alignment horizontal="centerContinuous" vertical="center" wrapText="1"/>
    </xf>
    <xf numFmtId="0" fontId="51" fillId="0" borderId="168" xfId="1" applyFont="1" applyBorder="1" applyAlignment="1">
      <alignment horizontal="centerContinuous" vertical="center"/>
    </xf>
    <xf numFmtId="0" fontId="51" fillId="0" borderId="44" xfId="1" applyFont="1" applyBorder="1" applyAlignment="1">
      <alignment horizontal="centerContinuous" vertical="center"/>
    </xf>
    <xf numFmtId="0" fontId="67" fillId="0" borderId="0" xfId="1" applyFont="1" applyBorder="1" applyAlignment="1">
      <alignment horizontal="centerContinuous" vertical="center" wrapText="1"/>
    </xf>
    <xf numFmtId="0" fontId="81" fillId="0" borderId="0" xfId="1" applyFont="1" applyBorder="1" applyAlignment="1">
      <alignment horizontal="centerContinuous" vertical="center" wrapText="1"/>
    </xf>
    <xf numFmtId="0" fontId="81" fillId="0" borderId="23" xfId="1" applyFont="1" applyBorder="1" applyAlignment="1">
      <alignment horizontal="centerContinuous" vertical="center" wrapText="1"/>
    </xf>
    <xf numFmtId="0" fontId="81" fillId="0" borderId="168" xfId="1" applyFont="1" applyBorder="1" applyAlignment="1">
      <alignment horizontal="centerContinuous" vertical="center" wrapText="1"/>
    </xf>
    <xf numFmtId="0" fontId="81" fillId="0" borderId="103" xfId="1" applyFont="1" applyBorder="1" applyAlignment="1">
      <alignment horizontal="centerContinuous" vertical="center" wrapText="1"/>
    </xf>
    <xf numFmtId="0" fontId="51" fillId="0" borderId="168" xfId="1" applyFont="1" applyBorder="1" applyAlignment="1">
      <alignment horizontal="centerContinuous" vertical="center" wrapText="1"/>
    </xf>
    <xf numFmtId="0" fontId="51" fillId="0" borderId="44" xfId="1" applyFont="1" applyBorder="1" applyAlignment="1">
      <alignment horizontal="centerContinuous" vertical="center" wrapText="1"/>
    </xf>
    <xf numFmtId="0" fontId="51" fillId="0" borderId="0" xfId="1" applyFont="1" applyBorder="1" applyAlignment="1">
      <alignment horizontal="centerContinuous" vertical="center"/>
    </xf>
    <xf numFmtId="0" fontId="81" fillId="0" borderId="191" xfId="1" applyFont="1" applyBorder="1" applyAlignment="1">
      <alignment horizontal="centerContinuous" vertical="center" wrapText="1"/>
    </xf>
    <xf numFmtId="0" fontId="51" fillId="0" borderId="119" xfId="1" applyFont="1" applyBorder="1" applyAlignment="1">
      <alignment horizontal="centerContinuous" vertical="center"/>
    </xf>
    <xf numFmtId="0" fontId="51" fillId="0" borderId="95" xfId="1" applyFont="1" applyBorder="1" applyAlignment="1">
      <alignment horizontal="centerContinuous" vertical="center"/>
    </xf>
    <xf numFmtId="0" fontId="51" fillId="0" borderId="259" xfId="1" applyFont="1" applyBorder="1" applyAlignment="1">
      <alignment horizontal="centerContinuous" vertical="center"/>
    </xf>
    <xf numFmtId="0" fontId="50" fillId="0" borderId="44" xfId="1" applyFont="1" applyBorder="1" applyAlignment="1">
      <alignment vertical="center" wrapText="1"/>
    </xf>
    <xf numFmtId="0" fontId="50" fillId="0" borderId="44" xfId="1" applyFont="1" applyBorder="1" applyAlignment="1">
      <alignment horizontal="centerContinuous" vertical="center" wrapText="1"/>
    </xf>
    <xf numFmtId="0" fontId="67" fillId="0" borderId="24" xfId="1" applyFont="1" applyBorder="1" applyAlignment="1">
      <alignment horizontal="centerContinuous" vertical="center" wrapText="1"/>
    </xf>
    <xf numFmtId="0" fontId="51" fillId="0" borderId="168" xfId="1" applyFont="1" applyBorder="1" applyAlignment="1">
      <alignment vertical="center"/>
    </xf>
    <xf numFmtId="0" fontId="81" fillId="0" borderId="119" xfId="1" applyFont="1" applyBorder="1" applyAlignment="1">
      <alignment horizontal="centerContinuous" vertical="center" wrapText="1"/>
    </xf>
    <xf numFmtId="14" fontId="46" fillId="5" borderId="260" xfId="0" applyNumberFormat="1" applyFont="1" applyFill="1" applyBorder="1" applyAlignment="1" applyProtection="1">
      <alignment horizontal="center" vertical="center"/>
      <protection locked="0"/>
    </xf>
    <xf numFmtId="0" fontId="50" fillId="0" borderId="94" xfId="1" applyFont="1" applyFill="1" applyBorder="1" applyAlignment="1">
      <alignment vertical="center" wrapText="1"/>
    </xf>
    <xf numFmtId="0" fontId="81" fillId="0" borderId="0" xfId="1" applyFont="1" applyBorder="1" applyAlignment="1">
      <alignment vertical="center" wrapText="1"/>
    </xf>
    <xf numFmtId="0" fontId="81" fillId="0" borderId="24" xfId="1" applyFont="1" applyBorder="1" applyAlignment="1">
      <alignment vertical="center" wrapText="1"/>
    </xf>
    <xf numFmtId="0" fontId="81" fillId="0" borderId="24" xfId="1" applyFont="1" applyBorder="1" applyAlignment="1">
      <alignment horizontal="centerContinuous" vertical="center" wrapText="1"/>
    </xf>
    <xf numFmtId="0" fontId="82" fillId="0" borderId="0" xfId="0" applyFont="1">
      <alignment vertical="center"/>
    </xf>
    <xf numFmtId="17" fontId="23" fillId="0" borderId="0" xfId="0" applyNumberFormat="1" applyFont="1" applyAlignment="1" applyProtection="1">
      <alignment horizontal="right" vertical="center"/>
    </xf>
    <xf numFmtId="14" fontId="23" fillId="0" borderId="0" xfId="0" applyNumberFormat="1" applyFont="1" applyAlignment="1" applyProtection="1">
      <alignment horizontal="right" vertical="center"/>
    </xf>
    <xf numFmtId="0" fontId="87" fillId="0" borderId="0" xfId="1" applyFont="1" applyAlignment="1">
      <alignment horizontal="centerContinuous" vertical="center"/>
    </xf>
    <xf numFmtId="0" fontId="49" fillId="0" borderId="0" xfId="1" applyFont="1" applyAlignment="1">
      <alignment horizontal="centerContinuous" vertical="center"/>
    </xf>
    <xf numFmtId="0" fontId="86" fillId="0" borderId="0" xfId="1" quotePrefix="1" applyFont="1" applyAlignment="1">
      <alignment horizontal="centerContinuous" vertical="center"/>
    </xf>
    <xf numFmtId="0" fontId="88" fillId="0" borderId="0" xfId="1" quotePrefix="1" applyFont="1" applyAlignment="1">
      <alignment horizontal="centerContinuous" vertical="center"/>
    </xf>
    <xf numFmtId="0" fontId="85" fillId="0" borderId="0" xfId="1" applyFont="1" applyAlignment="1">
      <alignment vertical="center"/>
    </xf>
    <xf numFmtId="0" fontId="3" fillId="4" borderId="261" xfId="0" applyFont="1" applyFill="1" applyBorder="1" applyAlignment="1">
      <alignment horizontal="center" vertical="center" wrapText="1"/>
    </xf>
    <xf numFmtId="0" fontId="47" fillId="0" borderId="19" xfId="0" applyFont="1" applyBorder="1" applyAlignment="1" applyProtection="1">
      <alignment horizontal="center" vertical="center" wrapText="1"/>
    </xf>
    <xf numFmtId="0" fontId="47" fillId="0" borderId="112" xfId="0" applyFont="1" applyBorder="1" applyAlignment="1" applyProtection="1">
      <alignment horizontal="center" vertical="center" wrapText="1"/>
    </xf>
    <xf numFmtId="182" fontId="53" fillId="0" borderId="0" xfId="1" applyNumberFormat="1" applyFont="1" applyBorder="1" applyAlignment="1" applyProtection="1">
      <alignment vertical="center" wrapText="1"/>
      <protection locked="0"/>
    </xf>
    <xf numFmtId="182" fontId="49" fillId="0" borderId="0" xfId="1" applyNumberFormat="1" applyFont="1" applyAlignment="1" applyProtection="1">
      <alignment vertical="center"/>
      <protection locked="0"/>
    </xf>
    <xf numFmtId="176" fontId="22" fillId="0" borderId="125" xfId="0" quotePrefix="1" applyNumberFormat="1" applyFont="1" applyFill="1" applyBorder="1" applyAlignment="1" applyProtection="1">
      <alignment vertical="center"/>
    </xf>
    <xf numFmtId="176" fontId="22" fillId="0" borderId="126" xfId="0" quotePrefix="1" applyNumberFormat="1" applyFont="1" applyFill="1" applyBorder="1" applyAlignment="1" applyProtection="1">
      <alignment vertical="center"/>
    </xf>
    <xf numFmtId="176" fontId="22" fillId="0" borderId="127" xfId="0" quotePrefix="1" applyNumberFormat="1" applyFont="1" applyFill="1" applyBorder="1" applyAlignment="1" applyProtection="1">
      <alignment vertical="center"/>
    </xf>
    <xf numFmtId="176" fontId="22" fillId="0" borderId="2" xfId="0" quotePrefix="1" applyNumberFormat="1" applyFont="1" applyFill="1" applyBorder="1" applyAlignment="1" applyProtection="1">
      <alignment horizontal="left" vertical="center"/>
    </xf>
    <xf numFmtId="176" fontId="22" fillId="0" borderId="0" xfId="0" quotePrefix="1" applyNumberFormat="1" applyFont="1" applyFill="1" applyBorder="1" applyAlignment="1" applyProtection="1">
      <alignment horizontal="left" vertical="center"/>
    </xf>
    <xf numFmtId="176" fontId="22" fillId="0" borderId="122" xfId="0" quotePrefix="1" applyNumberFormat="1" applyFont="1" applyFill="1" applyBorder="1" applyAlignment="1" applyProtection="1">
      <alignment horizontal="left" vertical="center"/>
    </xf>
    <xf numFmtId="176" fontId="22" fillId="0" borderId="195" xfId="0" quotePrefix="1" applyNumberFormat="1" applyFont="1" applyFill="1" applyBorder="1" applyAlignment="1" applyProtection="1">
      <alignment horizontal="left" vertical="center"/>
    </xf>
    <xf numFmtId="176" fontId="22" fillId="0" borderId="196" xfId="0" quotePrefix="1" applyNumberFormat="1" applyFont="1" applyFill="1" applyBorder="1" applyAlignment="1" applyProtection="1">
      <alignment horizontal="left" vertical="center"/>
    </xf>
    <xf numFmtId="176" fontId="22" fillId="0" borderId="197" xfId="0" quotePrefix="1" applyNumberFormat="1" applyFont="1" applyFill="1" applyBorder="1" applyAlignment="1" applyProtection="1">
      <alignment horizontal="left" vertical="center"/>
    </xf>
    <xf numFmtId="0" fontId="36" fillId="0" borderId="129" xfId="0" applyFont="1" applyBorder="1" applyAlignment="1" applyProtection="1">
      <alignment horizontal="center" vertical="center" wrapText="1"/>
    </xf>
    <xf numFmtId="0" fontId="36" fillId="5" borderId="129" xfId="0" applyFont="1" applyFill="1" applyBorder="1" applyAlignment="1" applyProtection="1">
      <alignment horizontal="center" vertical="center" wrapText="1"/>
    </xf>
    <xf numFmtId="176" fontId="22" fillId="5" borderId="125" xfId="0" quotePrefix="1" applyNumberFormat="1" applyFont="1" applyFill="1" applyBorder="1" applyAlignment="1" applyProtection="1">
      <alignment vertical="center"/>
    </xf>
    <xf numFmtId="176" fontId="22" fillId="5" borderId="126" xfId="0" quotePrefix="1" applyNumberFormat="1" applyFont="1" applyFill="1" applyBorder="1" applyAlignment="1" applyProtection="1">
      <alignment vertical="center"/>
    </xf>
    <xf numFmtId="176" fontId="22" fillId="5" borderId="127" xfId="0" quotePrefix="1" applyNumberFormat="1" applyFont="1" applyFill="1" applyBorder="1" applyAlignment="1" applyProtection="1">
      <alignment vertical="center"/>
    </xf>
    <xf numFmtId="176" fontId="22" fillId="5" borderId="2" xfId="0" quotePrefix="1" applyNumberFormat="1" applyFont="1" applyFill="1" applyBorder="1" applyAlignment="1" applyProtection="1">
      <alignment horizontal="left" vertical="center"/>
    </xf>
    <xf numFmtId="176" fontId="22" fillId="5" borderId="0" xfId="0" quotePrefix="1" applyNumberFormat="1" applyFont="1" applyFill="1" applyBorder="1" applyAlignment="1" applyProtection="1">
      <alignment horizontal="left" vertical="center"/>
    </xf>
    <xf numFmtId="176" fontId="22" fillId="5" borderId="122" xfId="0" quotePrefix="1" applyNumberFormat="1" applyFont="1" applyFill="1" applyBorder="1" applyAlignment="1" applyProtection="1">
      <alignment horizontal="left" vertical="center"/>
    </xf>
    <xf numFmtId="176" fontId="22" fillId="5" borderId="195" xfId="0" quotePrefix="1" applyNumberFormat="1" applyFont="1" applyFill="1" applyBorder="1" applyAlignment="1" applyProtection="1">
      <alignment horizontal="left" vertical="center"/>
    </xf>
    <xf numFmtId="176" fontId="22" fillId="5" borderId="196" xfId="0" quotePrefix="1" applyNumberFormat="1" applyFont="1" applyFill="1" applyBorder="1" applyAlignment="1" applyProtection="1">
      <alignment horizontal="left" vertical="center"/>
    </xf>
    <xf numFmtId="176" fontId="22" fillId="5" borderId="197" xfId="0" quotePrefix="1" applyNumberFormat="1" applyFont="1" applyFill="1" applyBorder="1" applyAlignment="1" applyProtection="1">
      <alignment horizontal="left" vertical="center"/>
    </xf>
    <xf numFmtId="176" fontId="22" fillId="0" borderId="2" xfId="0" quotePrefix="1" applyNumberFormat="1" applyFont="1" applyFill="1" applyBorder="1" applyAlignment="1" applyProtection="1">
      <alignment vertical="center"/>
    </xf>
    <xf numFmtId="176" fontId="22" fillId="0" borderId="0" xfId="0" quotePrefix="1" applyNumberFormat="1" applyFont="1" applyFill="1" applyBorder="1" applyAlignment="1" applyProtection="1">
      <alignment vertical="center"/>
    </xf>
    <xf numFmtId="176" fontId="22" fillId="0" borderId="122" xfId="0" quotePrefix="1" applyNumberFormat="1" applyFont="1" applyFill="1" applyBorder="1" applyAlignment="1" applyProtection="1">
      <alignment vertical="center"/>
    </xf>
    <xf numFmtId="176" fontId="22" fillId="0" borderId="125" xfId="0" applyNumberFormat="1" applyFont="1" applyBorder="1" applyAlignment="1" applyProtection="1">
      <alignment vertical="center"/>
    </xf>
    <xf numFmtId="176" fontId="22" fillId="0" borderId="126" xfId="0" applyNumberFormat="1" applyFont="1" applyBorder="1" applyAlignment="1" applyProtection="1">
      <alignment vertical="center"/>
    </xf>
    <xf numFmtId="176" fontId="22" fillId="0" borderId="127" xfId="0" applyNumberFormat="1" applyFont="1" applyBorder="1" applyAlignment="1" applyProtection="1">
      <alignment vertical="center"/>
    </xf>
    <xf numFmtId="176" fontId="22" fillId="0" borderId="2" xfId="0" applyNumberFormat="1" applyFont="1" applyBorder="1" applyAlignment="1" applyProtection="1">
      <alignment horizontal="left" vertical="center"/>
    </xf>
    <xf numFmtId="176" fontId="22" fillId="0" borderId="0" xfId="0" applyNumberFormat="1" applyFont="1" applyBorder="1" applyAlignment="1" applyProtection="1">
      <alignment horizontal="left" vertical="center"/>
    </xf>
    <xf numFmtId="176" fontId="22" fillId="0" borderId="122" xfId="0" applyNumberFormat="1" applyFont="1" applyBorder="1" applyAlignment="1" applyProtection="1">
      <alignment horizontal="left" vertical="center"/>
    </xf>
    <xf numFmtId="176" fontId="22" fillId="0" borderId="195" xfId="0" applyNumberFormat="1" applyFont="1" applyBorder="1" applyAlignment="1" applyProtection="1">
      <alignment horizontal="left" vertical="center"/>
    </xf>
    <xf numFmtId="176" fontId="22" fillId="0" borderId="196" xfId="0" applyNumberFormat="1" applyFont="1" applyBorder="1" applyAlignment="1" applyProtection="1">
      <alignment horizontal="left" vertical="center"/>
    </xf>
    <xf numFmtId="176" fontId="22" fillId="0" borderId="197" xfId="0" applyNumberFormat="1" applyFont="1" applyBorder="1" applyAlignment="1" applyProtection="1">
      <alignment horizontal="left" vertical="center"/>
    </xf>
    <xf numFmtId="176" fontId="22" fillId="0" borderId="125" xfId="0" applyNumberFormat="1" applyFont="1" applyFill="1" applyBorder="1" applyAlignment="1" applyProtection="1">
      <alignment vertical="center"/>
    </xf>
    <xf numFmtId="176" fontId="22" fillId="0" borderId="126" xfId="0" applyNumberFormat="1" applyFont="1" applyFill="1" applyBorder="1" applyAlignment="1" applyProtection="1">
      <alignment vertical="center"/>
    </xf>
    <xf numFmtId="176" fontId="22" fillId="0" borderId="127" xfId="0" applyNumberFormat="1" applyFont="1" applyFill="1" applyBorder="1" applyAlignment="1" applyProtection="1">
      <alignment vertical="center"/>
    </xf>
    <xf numFmtId="176" fontId="22" fillId="0" borderId="2" xfId="0" applyNumberFormat="1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horizontal="left" vertical="center"/>
    </xf>
    <xf numFmtId="176" fontId="22" fillId="0" borderId="122" xfId="0" applyNumberFormat="1" applyFont="1" applyFill="1" applyBorder="1" applyAlignment="1" applyProtection="1">
      <alignment horizontal="left" vertical="center"/>
    </xf>
    <xf numFmtId="176" fontId="22" fillId="0" borderId="195" xfId="0" applyNumberFormat="1" applyFont="1" applyFill="1" applyBorder="1" applyAlignment="1" applyProtection="1">
      <alignment horizontal="left" vertical="center"/>
    </xf>
    <xf numFmtId="176" fontId="22" fillId="0" borderId="196" xfId="0" applyNumberFormat="1" applyFont="1" applyFill="1" applyBorder="1" applyAlignment="1" applyProtection="1">
      <alignment horizontal="left" vertical="center"/>
    </xf>
    <xf numFmtId="176" fontId="22" fillId="0" borderId="197" xfId="0" applyNumberFormat="1" applyFont="1" applyFill="1" applyBorder="1" applyAlignment="1" applyProtection="1">
      <alignment horizontal="left" vertical="center"/>
    </xf>
    <xf numFmtId="0" fontId="36" fillId="0" borderId="4" xfId="0" applyFont="1" applyBorder="1" applyAlignment="1" applyProtection="1">
      <alignment horizontal="center" vertical="center" wrapText="1"/>
    </xf>
    <xf numFmtId="0" fontId="36" fillId="5" borderId="4" xfId="0" applyFont="1" applyFill="1" applyBorder="1" applyAlignment="1" applyProtection="1">
      <alignment horizontal="center" vertical="center" wrapText="1"/>
    </xf>
    <xf numFmtId="176" fontId="22" fillId="0" borderId="90" xfId="0" quotePrefix="1" applyNumberFormat="1" applyFont="1" applyFill="1" applyBorder="1" applyAlignment="1" applyProtection="1">
      <alignment horizontal="left" vertical="center"/>
    </xf>
    <xf numFmtId="176" fontId="22" fillId="0" borderId="119" xfId="0" quotePrefix="1" applyNumberFormat="1" applyFont="1" applyFill="1" applyBorder="1" applyAlignment="1" applyProtection="1">
      <alignment horizontal="left" vertical="center"/>
    </xf>
    <xf numFmtId="176" fontId="22" fillId="0" borderId="201" xfId="0" quotePrefix="1" applyNumberFormat="1" applyFont="1" applyFill="1" applyBorder="1" applyAlignment="1" applyProtection="1">
      <alignment horizontal="left" vertical="center"/>
    </xf>
    <xf numFmtId="176" fontId="22" fillId="0" borderId="125" xfId="0" applyNumberFormat="1" applyFont="1" applyBorder="1" applyAlignment="1" applyProtection="1">
      <alignment vertical="center" wrapText="1"/>
    </xf>
    <xf numFmtId="176" fontId="22" fillId="0" borderId="2" xfId="0" applyNumberFormat="1" applyFont="1" applyBorder="1" applyAlignment="1" applyProtection="1">
      <alignment horizontal="left" vertical="center" wrapText="1"/>
    </xf>
    <xf numFmtId="176" fontId="22" fillId="0" borderId="195" xfId="0" applyNumberFormat="1" applyFont="1" applyBorder="1" applyAlignment="1" applyProtection="1">
      <alignment horizontal="left" vertical="center" wrapText="1"/>
    </xf>
    <xf numFmtId="176" fontId="22" fillId="0" borderId="90" xfId="0" applyNumberFormat="1" applyFont="1" applyBorder="1" applyAlignment="1" applyProtection="1">
      <alignment horizontal="left" vertical="center"/>
    </xf>
    <xf numFmtId="176" fontId="22" fillId="0" borderId="119" xfId="0" applyNumberFormat="1" applyFont="1" applyBorder="1" applyAlignment="1" applyProtection="1">
      <alignment horizontal="left" vertical="center"/>
    </xf>
    <xf numFmtId="176" fontId="22" fillId="0" borderId="201" xfId="0" applyNumberFormat="1" applyFont="1" applyBorder="1" applyAlignment="1" applyProtection="1">
      <alignment horizontal="left" vertical="center"/>
    </xf>
    <xf numFmtId="176" fontId="22" fillId="0" borderId="125" xfId="0" quotePrefix="1" applyNumberFormat="1" applyFont="1" applyFill="1" applyBorder="1" applyAlignment="1" applyProtection="1">
      <alignment vertical="center" wrapText="1"/>
    </xf>
    <xf numFmtId="176" fontId="22" fillId="0" borderId="2" xfId="0" quotePrefix="1" applyNumberFormat="1" applyFont="1" applyFill="1" applyBorder="1" applyAlignment="1" applyProtection="1">
      <alignment horizontal="left" vertical="center" wrapText="1"/>
    </xf>
    <xf numFmtId="176" fontId="22" fillId="0" borderId="195" xfId="0" quotePrefix="1" applyNumberFormat="1" applyFont="1" applyFill="1" applyBorder="1" applyAlignment="1" applyProtection="1">
      <alignment horizontal="left" vertical="center" wrapText="1"/>
    </xf>
    <xf numFmtId="176" fontId="22" fillId="5" borderId="125" xfId="0" quotePrefix="1" applyNumberFormat="1" applyFont="1" applyFill="1" applyBorder="1" applyAlignment="1" applyProtection="1">
      <alignment vertical="center" wrapText="1"/>
    </xf>
    <xf numFmtId="176" fontId="22" fillId="5" borderId="2" xfId="0" quotePrefix="1" applyNumberFormat="1" applyFont="1" applyFill="1" applyBorder="1" applyAlignment="1" applyProtection="1">
      <alignment vertical="center" wrapText="1"/>
    </xf>
    <xf numFmtId="176" fontId="22" fillId="5" borderId="0" xfId="0" quotePrefix="1" applyNumberFormat="1" applyFont="1" applyFill="1" applyBorder="1" applyAlignment="1" applyProtection="1">
      <alignment vertical="center"/>
    </xf>
    <xf numFmtId="176" fontId="22" fillId="5" borderId="122" xfId="0" quotePrefix="1" applyNumberFormat="1" applyFont="1" applyFill="1" applyBorder="1" applyAlignment="1" applyProtection="1">
      <alignment vertical="center"/>
    </xf>
    <xf numFmtId="176" fontId="22" fillId="5" borderId="195" xfId="0" quotePrefix="1" applyNumberFormat="1" applyFont="1" applyFill="1" applyBorder="1" applyAlignment="1" applyProtection="1">
      <alignment vertical="center" wrapText="1"/>
    </xf>
    <xf numFmtId="176" fontId="22" fillId="5" borderId="196" xfId="0" quotePrefix="1" applyNumberFormat="1" applyFont="1" applyFill="1" applyBorder="1" applyAlignment="1" applyProtection="1">
      <alignment vertical="center"/>
    </xf>
    <xf numFmtId="176" fontId="22" fillId="5" borderId="197" xfId="0" quotePrefix="1" applyNumberFormat="1" applyFont="1" applyFill="1" applyBorder="1" applyAlignment="1" applyProtection="1">
      <alignment vertical="center"/>
    </xf>
    <xf numFmtId="0" fontId="36" fillId="0" borderId="4" xfId="0" applyFont="1" applyFill="1" applyBorder="1" applyAlignment="1" applyProtection="1">
      <alignment horizontal="center" vertical="center" wrapText="1"/>
    </xf>
    <xf numFmtId="176" fontId="64" fillId="5" borderId="4" xfId="0" quotePrefix="1" applyNumberFormat="1" applyFont="1" applyFill="1" applyBorder="1" applyAlignment="1" applyProtection="1">
      <alignment vertical="center" wrapText="1"/>
      <protection locked="0"/>
    </xf>
    <xf numFmtId="176" fontId="90" fillId="0" borderId="80" xfId="0" applyNumberFormat="1" applyFont="1" applyFill="1" applyBorder="1" applyAlignment="1" applyProtection="1">
      <alignment horizontal="center" vertical="center"/>
    </xf>
    <xf numFmtId="176" fontId="91" fillId="0" borderId="88" xfId="0" applyNumberFormat="1" applyFont="1" applyFill="1" applyBorder="1" applyAlignment="1" applyProtection="1">
      <alignment horizontal="center" vertical="center"/>
    </xf>
    <xf numFmtId="176" fontId="92" fillId="0" borderId="88" xfId="0" applyNumberFormat="1" applyFont="1" applyFill="1" applyBorder="1" applyAlignment="1" applyProtection="1">
      <alignment horizontal="center" vertical="center"/>
    </xf>
    <xf numFmtId="176" fontId="96" fillId="0" borderId="80" xfId="0" applyNumberFormat="1" applyFont="1" applyFill="1" applyBorder="1" applyAlignment="1" applyProtection="1">
      <alignment horizontal="center" vertical="center"/>
    </xf>
    <xf numFmtId="176" fontId="97" fillId="0" borderId="88" xfId="0" applyNumberFormat="1" applyFont="1" applyFill="1" applyBorder="1" applyAlignment="1" applyProtection="1">
      <alignment horizontal="center" vertical="center"/>
    </xf>
    <xf numFmtId="176" fontId="98" fillId="0" borderId="88" xfId="0" applyNumberFormat="1" applyFont="1" applyFill="1" applyBorder="1" applyAlignment="1" applyProtection="1">
      <alignment horizontal="center" vertical="center"/>
    </xf>
    <xf numFmtId="0" fontId="48" fillId="0" borderId="119" xfId="0" applyFont="1" applyFill="1" applyBorder="1" applyAlignment="1" applyProtection="1">
      <alignment vertical="center"/>
    </xf>
    <xf numFmtId="0" fontId="99" fillId="0" borderId="192" xfId="0" applyFont="1" applyFill="1" applyBorder="1" applyAlignment="1" applyProtection="1">
      <alignment vertical="center"/>
    </xf>
    <xf numFmtId="0" fontId="100" fillId="0" borderId="192" xfId="0" applyFont="1" applyFill="1" applyBorder="1" applyAlignment="1" applyProtection="1">
      <alignment vertical="center"/>
    </xf>
    <xf numFmtId="0" fontId="19" fillId="7" borderId="86" xfId="0" applyFont="1" applyFill="1" applyBorder="1" applyAlignment="1" applyProtection="1">
      <alignment horizontal="center" vertical="center" wrapText="1"/>
    </xf>
    <xf numFmtId="0" fontId="0" fillId="0" borderId="0" xfId="0" applyFill="1" applyProtection="1">
      <alignment vertical="center"/>
    </xf>
    <xf numFmtId="0" fontId="15" fillId="8" borderId="1" xfId="0" applyFont="1" applyFill="1" applyBorder="1" applyAlignment="1" applyProtection="1">
      <alignment horizontal="center" vertical="center" wrapText="1"/>
    </xf>
    <xf numFmtId="0" fontId="37" fillId="13" borderId="1" xfId="0" applyFont="1" applyFill="1" applyBorder="1" applyAlignment="1" applyProtection="1">
      <alignment horizontal="center" vertical="center" wrapText="1"/>
    </xf>
    <xf numFmtId="0" fontId="7" fillId="14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19" fillId="7" borderId="2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/>
    </xf>
    <xf numFmtId="176" fontId="20" fillId="0" borderId="0" xfId="0" applyNumberFormat="1" applyFont="1" applyAlignment="1" applyProtection="1">
      <alignment horizontal="center" vertical="center"/>
    </xf>
    <xf numFmtId="176" fontId="15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176" fontId="40" fillId="4" borderId="71" xfId="0" applyNumberFormat="1" applyFont="1" applyFill="1" applyBorder="1" applyAlignment="1" applyProtection="1">
      <alignment horizontal="center" vertical="center"/>
    </xf>
    <xf numFmtId="176" fontId="21" fillId="4" borderId="71" xfId="0" applyNumberFormat="1" applyFont="1" applyFill="1" applyBorder="1" applyAlignment="1" applyProtection="1">
      <alignment horizontal="center" vertical="center"/>
    </xf>
    <xf numFmtId="176" fontId="41" fillId="0" borderId="72" xfId="0" applyNumberFormat="1" applyFont="1" applyFill="1" applyBorder="1" applyAlignment="1" applyProtection="1">
      <alignment horizontal="center" vertical="center"/>
    </xf>
    <xf numFmtId="0" fontId="17" fillId="0" borderId="76" xfId="0" applyFont="1" applyFill="1" applyBorder="1" applyAlignment="1" applyProtection="1">
      <alignment horizontal="left" vertical="center"/>
    </xf>
    <xf numFmtId="0" fontId="15" fillId="8" borderId="71" xfId="0" applyFont="1" applyFill="1" applyBorder="1" applyProtection="1">
      <alignment vertical="center"/>
    </xf>
    <xf numFmtId="0" fontId="37" fillId="13" borderId="71" xfId="0" applyFont="1" applyFill="1" applyBorder="1" applyProtection="1">
      <alignment vertical="center"/>
    </xf>
    <xf numFmtId="0" fontId="7" fillId="14" borderId="71" xfId="0" applyFont="1" applyFill="1" applyBorder="1" applyProtection="1">
      <alignment vertical="center"/>
    </xf>
    <xf numFmtId="0" fontId="7" fillId="0" borderId="72" xfId="0" applyFont="1" applyFill="1" applyBorder="1" applyProtection="1">
      <alignment vertical="center"/>
    </xf>
    <xf numFmtId="0" fontId="93" fillId="0" borderId="80" xfId="0" applyFont="1" applyFill="1" applyBorder="1" applyAlignment="1" applyProtection="1">
      <alignment horizontal="center" vertical="center"/>
    </xf>
    <xf numFmtId="0" fontId="94" fillId="0" borderId="88" xfId="0" applyFont="1" applyFill="1" applyBorder="1" applyAlignment="1" applyProtection="1">
      <alignment horizontal="center" vertical="center"/>
    </xf>
    <xf numFmtId="0" fontId="95" fillId="0" borderId="88" xfId="0" applyFont="1" applyFill="1" applyBorder="1" applyAlignment="1" applyProtection="1">
      <alignment horizontal="center" vertical="center"/>
    </xf>
    <xf numFmtId="0" fontId="18" fillId="0" borderId="0" xfId="0" applyFont="1" applyFill="1" applyProtection="1">
      <alignment vertical="center"/>
    </xf>
    <xf numFmtId="0" fontId="18" fillId="0" borderId="0" xfId="0" applyFont="1" applyProtection="1">
      <alignment vertical="center"/>
    </xf>
    <xf numFmtId="0" fontId="5" fillId="0" borderId="0" xfId="0" applyFont="1" applyFill="1" applyProtection="1">
      <alignment vertical="center"/>
    </xf>
    <xf numFmtId="0" fontId="37" fillId="8" borderId="71" xfId="0" applyFont="1" applyFill="1" applyBorder="1" applyProtection="1">
      <alignment vertical="center"/>
    </xf>
    <xf numFmtId="0" fontId="38" fillId="14" borderId="71" xfId="0" applyFont="1" applyFill="1" applyBorder="1" applyProtection="1">
      <alignment vertical="center"/>
    </xf>
    <xf numFmtId="0" fontId="38" fillId="0" borderId="72" xfId="0" applyFont="1" applyFill="1" applyBorder="1" applyProtection="1">
      <alignment vertical="center"/>
    </xf>
    <xf numFmtId="0" fontId="90" fillId="0" borderId="80" xfId="0" applyFont="1" applyFill="1" applyBorder="1" applyAlignment="1" applyProtection="1">
      <alignment horizontal="center" vertical="center"/>
    </xf>
    <xf numFmtId="0" fontId="91" fillId="0" borderId="88" xfId="0" applyFont="1" applyFill="1" applyBorder="1" applyAlignment="1" applyProtection="1">
      <alignment horizontal="center" vertical="center"/>
    </xf>
    <xf numFmtId="0" fontId="92" fillId="0" borderId="88" xfId="0" applyFont="1" applyFill="1" applyBorder="1" applyAlignment="1" applyProtection="1">
      <alignment horizontal="center" vertical="center"/>
    </xf>
    <xf numFmtId="176" fontId="41" fillId="6" borderId="11" xfId="0" applyNumberFormat="1" applyFont="1" applyFill="1" applyBorder="1" applyAlignment="1" applyProtection="1">
      <alignment horizontal="center" vertical="center"/>
    </xf>
    <xf numFmtId="0" fontId="30" fillId="0" borderId="114" xfId="0" applyFont="1" applyBorder="1" applyAlignment="1" applyProtection="1">
      <alignment horizontal="center" vertical="center" wrapText="1"/>
      <protection locked="0"/>
    </xf>
    <xf numFmtId="0" fontId="30" fillId="0" borderId="115" xfId="0" applyFont="1" applyBorder="1" applyAlignment="1" applyProtection="1">
      <alignment horizontal="center" vertical="center" wrapText="1"/>
      <protection locked="0"/>
    </xf>
    <xf numFmtId="0" fontId="10" fillId="2" borderId="94" xfId="0" applyFont="1" applyFill="1" applyBorder="1" applyAlignment="1" applyProtection="1">
      <alignment horizontal="center" vertical="center"/>
    </xf>
    <xf numFmtId="0" fontId="10" fillId="2" borderId="117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118" xfId="0" applyFont="1" applyFill="1" applyBorder="1" applyAlignment="1" applyProtection="1">
      <alignment horizontal="center" vertical="center"/>
    </xf>
    <xf numFmtId="0" fontId="10" fillId="2" borderId="119" xfId="0" applyFont="1" applyFill="1" applyBorder="1" applyAlignment="1" applyProtection="1">
      <alignment horizontal="center" vertical="center"/>
    </xf>
    <xf numFmtId="0" fontId="10" fillId="2" borderId="95" xfId="0" applyFont="1" applyFill="1" applyBorder="1" applyAlignment="1" applyProtection="1">
      <alignment horizontal="center" vertical="center"/>
    </xf>
    <xf numFmtId="0" fontId="33" fillId="5" borderId="130" xfId="0" applyNumberFormat="1" applyFont="1" applyFill="1" applyBorder="1" applyAlignment="1" applyProtection="1">
      <alignment horizontal="center" vertical="center"/>
    </xf>
    <xf numFmtId="0" fontId="33" fillId="5" borderId="131" xfId="0" applyNumberFormat="1" applyFont="1" applyFill="1" applyBorder="1" applyAlignment="1" applyProtection="1">
      <alignment horizontal="center" vertical="center"/>
    </xf>
    <xf numFmtId="0" fontId="33" fillId="5" borderId="132" xfId="0" applyNumberFormat="1" applyFont="1" applyFill="1" applyBorder="1" applyAlignment="1" applyProtection="1">
      <alignment horizontal="center" vertical="center"/>
    </xf>
    <xf numFmtId="0" fontId="33" fillId="5" borderId="84" xfId="0" applyNumberFormat="1" applyFont="1" applyFill="1" applyBorder="1" applyAlignment="1" applyProtection="1">
      <alignment horizontal="center" vertical="center"/>
    </xf>
    <xf numFmtId="0" fontId="33" fillId="5" borderId="133" xfId="0" applyNumberFormat="1" applyFont="1" applyFill="1" applyBorder="1" applyAlignment="1" applyProtection="1">
      <alignment horizontal="center" vertical="center"/>
    </xf>
    <xf numFmtId="0" fontId="33" fillId="5" borderId="134" xfId="0" applyNumberFormat="1" applyFont="1" applyFill="1" applyBorder="1" applyAlignment="1" applyProtection="1">
      <alignment horizontal="center" vertical="center"/>
    </xf>
    <xf numFmtId="0" fontId="32" fillId="0" borderId="105" xfId="0" applyFont="1" applyBorder="1" applyAlignment="1" applyProtection="1">
      <alignment horizontal="center" vertical="center" wrapText="1"/>
    </xf>
    <xf numFmtId="0" fontId="32" fillId="0" borderId="34" xfId="0" applyFont="1" applyBorder="1" applyAlignment="1" applyProtection="1">
      <alignment horizontal="center" vertical="center" wrapText="1"/>
    </xf>
    <xf numFmtId="0" fontId="30" fillId="0" borderId="106" xfId="0" applyFont="1" applyBorder="1" applyAlignment="1" applyProtection="1">
      <alignment horizontal="right" vertical="center" wrapText="1"/>
      <protection locked="0"/>
    </xf>
    <xf numFmtId="0" fontId="30" fillId="0" borderId="34" xfId="0" applyFont="1" applyBorder="1" applyAlignment="1" applyProtection="1">
      <alignment horizontal="right" vertical="center" wrapText="1"/>
      <protection locked="0"/>
    </xf>
    <xf numFmtId="0" fontId="32" fillId="0" borderId="107" xfId="0" applyFont="1" applyBorder="1" applyAlignment="1" applyProtection="1">
      <alignment horizontal="center" vertical="center" wrapText="1"/>
    </xf>
    <xf numFmtId="0" fontId="32" fillId="0" borderId="110" xfId="0" applyFont="1" applyBorder="1" applyAlignment="1" applyProtection="1">
      <alignment horizontal="center" vertical="center" wrapText="1"/>
    </xf>
    <xf numFmtId="0" fontId="32" fillId="0" borderId="111" xfId="0" applyFont="1" applyBorder="1" applyAlignment="1" applyProtection="1">
      <alignment horizontal="center" vertical="center" wrapText="1"/>
    </xf>
    <xf numFmtId="0" fontId="30" fillId="0" borderId="106" xfId="0" applyFont="1" applyBorder="1" applyAlignment="1" applyProtection="1">
      <alignment horizontal="center" vertical="center" wrapText="1"/>
    </xf>
    <xf numFmtId="0" fontId="30" fillId="0" borderId="34" xfId="0" applyFont="1" applyBorder="1" applyAlignment="1" applyProtection="1">
      <alignment horizontal="center" vertical="center" wrapText="1"/>
    </xf>
    <xf numFmtId="0" fontId="30" fillId="0" borderId="106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  <protection locked="0"/>
    </xf>
    <xf numFmtId="0" fontId="47" fillId="0" borderId="106" xfId="0" applyFont="1" applyBorder="1" applyAlignment="1" applyProtection="1">
      <alignment horizontal="center" vertical="center" wrapText="1"/>
    </xf>
    <xf numFmtId="0" fontId="47" fillId="0" borderId="34" xfId="0" applyFont="1" applyBorder="1" applyAlignment="1" applyProtection="1">
      <alignment horizontal="center" vertical="center" wrapText="1"/>
    </xf>
    <xf numFmtId="0" fontId="10" fillId="5" borderId="67" xfId="0" applyNumberFormat="1" applyFont="1" applyFill="1" applyBorder="1" applyAlignment="1" applyProtection="1">
      <alignment horizontal="center" vertical="center" wrapText="1"/>
    </xf>
    <xf numFmtId="0" fontId="10" fillId="5" borderId="13" xfId="0" applyNumberFormat="1" applyFont="1" applyFill="1" applyBorder="1" applyAlignment="1" applyProtection="1">
      <alignment horizontal="center" vertical="center" wrapText="1"/>
    </xf>
    <xf numFmtId="0" fontId="31" fillId="2" borderId="96" xfId="0" applyFont="1" applyFill="1" applyBorder="1" applyAlignment="1" applyProtection="1">
      <alignment horizontal="center" vertical="center" wrapText="1"/>
    </xf>
    <xf numFmtId="0" fontId="31" fillId="2" borderId="97" xfId="0" applyFont="1" applyFill="1" applyBorder="1" applyAlignment="1" applyProtection="1">
      <alignment horizontal="center" vertical="center" wrapText="1"/>
    </xf>
    <xf numFmtId="0" fontId="31" fillId="2" borderId="98" xfId="0" applyFont="1" applyFill="1" applyBorder="1" applyAlignment="1" applyProtection="1">
      <alignment horizontal="center" vertical="center" wrapText="1"/>
    </xf>
    <xf numFmtId="0" fontId="32" fillId="0" borderId="99" xfId="0" applyFont="1" applyBorder="1" applyAlignment="1" applyProtection="1">
      <alignment horizontal="center" vertical="center" wrapText="1"/>
    </xf>
    <xf numFmtId="0" fontId="32" fillId="0" borderId="48" xfId="0" applyFont="1" applyBorder="1" applyAlignment="1" applyProtection="1">
      <alignment horizontal="center" vertical="center" wrapText="1"/>
    </xf>
    <xf numFmtId="0" fontId="47" fillId="0" borderId="100" xfId="0" applyFont="1" applyBorder="1" applyAlignment="1" applyProtection="1">
      <alignment horizontal="justify" vertical="center" wrapText="1"/>
    </xf>
    <xf numFmtId="0" fontId="47" fillId="0" borderId="48" xfId="0" applyFont="1" applyBorder="1" applyAlignment="1" applyProtection="1">
      <alignment horizontal="justify" vertical="center" wrapText="1"/>
    </xf>
    <xf numFmtId="0" fontId="30" fillId="0" borderId="106" xfId="0" applyFont="1" applyBorder="1" applyAlignment="1" applyProtection="1">
      <alignment horizontal="justify" vertical="center" wrapText="1"/>
      <protection locked="0"/>
    </xf>
    <xf numFmtId="0" fontId="30" fillId="0" borderId="34" xfId="0" applyFont="1" applyBorder="1" applyAlignment="1" applyProtection="1">
      <alignment horizontal="justify" vertical="center" wrapText="1"/>
      <protection locked="0"/>
    </xf>
    <xf numFmtId="0" fontId="32" fillId="0" borderId="108" xfId="0" applyFont="1" applyBorder="1" applyAlignment="1" applyProtection="1">
      <alignment horizontal="center" vertical="center" wrapText="1"/>
    </xf>
    <xf numFmtId="0" fontId="47" fillId="0" borderId="106" xfId="0" applyFont="1" applyBorder="1" applyAlignment="1" applyProtection="1">
      <alignment horizontal="justify" vertical="center" wrapText="1"/>
      <protection locked="0"/>
    </xf>
    <xf numFmtId="0" fontId="47" fillId="0" borderId="34" xfId="0" applyFont="1" applyBorder="1" applyAlignment="1" applyProtection="1">
      <alignment horizontal="justify" vertical="center" wrapText="1"/>
      <protection locked="0"/>
    </xf>
    <xf numFmtId="0" fontId="30" fillId="0" borderId="35" xfId="0" applyFont="1" applyBorder="1" applyAlignment="1" applyProtection="1">
      <alignment horizontal="center" vertical="center" wrapText="1"/>
      <protection locked="0"/>
    </xf>
    <xf numFmtId="0" fontId="30" fillId="0" borderId="101" xfId="0" applyFont="1" applyBorder="1" applyAlignment="1" applyProtection="1">
      <alignment horizontal="center" vertical="center" wrapText="1"/>
      <protection locked="0"/>
    </xf>
    <xf numFmtId="0" fontId="30" fillId="0" borderId="23" xfId="0" applyFont="1" applyBorder="1" applyAlignment="1" applyProtection="1">
      <alignment horizontal="center" vertical="center" wrapText="1"/>
      <protection locked="0"/>
    </xf>
    <xf numFmtId="0" fontId="30" fillId="0" borderId="102" xfId="0" applyFont="1" applyBorder="1" applyAlignment="1" applyProtection="1">
      <alignment horizontal="center" vertical="center" wrapText="1"/>
      <protection locked="0"/>
    </xf>
    <xf numFmtId="0" fontId="30" fillId="0" borderId="103" xfId="0" applyFont="1" applyBorder="1" applyAlignment="1" applyProtection="1">
      <alignment horizontal="center" vertical="center" wrapText="1"/>
      <protection locked="0"/>
    </xf>
    <xf numFmtId="0" fontId="30" fillId="0" borderId="104" xfId="0" applyFont="1" applyBorder="1" applyAlignment="1" applyProtection="1">
      <alignment horizontal="center" vertical="center" wrapText="1"/>
      <protection locked="0"/>
    </xf>
    <xf numFmtId="0" fontId="10" fillId="2" borderId="66" xfId="0" applyFont="1" applyFill="1" applyBorder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10" fillId="2" borderId="63" xfId="0" applyFont="1" applyFill="1" applyBorder="1" applyAlignment="1" applyProtection="1">
      <alignment horizontal="center" vertical="center"/>
    </xf>
    <xf numFmtId="0" fontId="10" fillId="2" borderId="61" xfId="0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68" xfId="0" applyFont="1" applyFill="1" applyBorder="1" applyAlignment="1" applyProtection="1">
      <alignment horizontal="center" vertical="center"/>
    </xf>
    <xf numFmtId="0" fontId="30" fillId="0" borderId="18" xfId="0" applyFont="1" applyBorder="1" applyAlignment="1" applyProtection="1">
      <alignment horizontal="right" vertical="center" wrapText="1"/>
      <protection locked="0"/>
    </xf>
    <xf numFmtId="0" fontId="30" fillId="0" borderId="109" xfId="0" applyFont="1" applyBorder="1" applyAlignment="1" applyProtection="1">
      <alignment horizontal="right" vertical="center" wrapText="1"/>
      <protection locked="0"/>
    </xf>
    <xf numFmtId="0" fontId="46" fillId="0" borderId="61" xfId="0" applyNumberFormat="1" applyFont="1" applyFill="1" applyBorder="1" applyAlignment="1" applyProtection="1">
      <alignment horizontal="center" vertical="center"/>
      <protection locked="0"/>
    </xf>
    <xf numFmtId="0" fontId="46" fillId="0" borderId="62" xfId="0" applyNumberFormat="1" applyFont="1" applyFill="1" applyBorder="1" applyAlignment="1" applyProtection="1">
      <alignment horizontal="center" vertical="center"/>
      <protection locked="0"/>
    </xf>
    <xf numFmtId="0" fontId="10" fillId="2" borderId="202" xfId="0" applyFont="1" applyFill="1" applyBorder="1" applyAlignment="1" applyProtection="1">
      <alignment horizontal="center" vertical="center"/>
    </xf>
    <xf numFmtId="0" fontId="10" fillId="2" borderId="203" xfId="0" applyFont="1" applyFill="1" applyBorder="1" applyAlignment="1" applyProtection="1">
      <alignment horizontal="center" vertical="center"/>
    </xf>
    <xf numFmtId="0" fontId="46" fillId="0" borderId="203" xfId="0" applyNumberFormat="1" applyFont="1" applyFill="1" applyBorder="1" applyAlignment="1" applyProtection="1">
      <alignment horizontal="center" vertical="center"/>
      <protection locked="0"/>
    </xf>
    <xf numFmtId="0" fontId="46" fillId="0" borderId="204" xfId="0" applyNumberFormat="1" applyFont="1" applyFill="1" applyBorder="1" applyAlignment="1" applyProtection="1">
      <alignment horizontal="center" vertical="center"/>
      <protection locked="0"/>
    </xf>
    <xf numFmtId="0" fontId="89" fillId="0" borderId="87" xfId="0" applyFont="1" applyBorder="1" applyAlignment="1" applyProtection="1">
      <alignment horizontal="center" vertical="center" wrapText="1"/>
      <protection locked="0"/>
    </xf>
    <xf numFmtId="0" fontId="89" fillId="0" borderId="86" xfId="0" applyFont="1" applyBorder="1" applyAlignment="1" applyProtection="1">
      <alignment horizontal="center" vertical="center" wrapText="1"/>
      <protection locked="0"/>
    </xf>
    <xf numFmtId="0" fontId="89" fillId="0" borderId="200" xfId="0" applyFont="1" applyBorder="1" applyAlignment="1" applyProtection="1">
      <alignment horizontal="center" vertical="center" wrapText="1"/>
      <protection locked="0"/>
    </xf>
    <xf numFmtId="0" fontId="41" fillId="5" borderId="262" xfId="0" applyFont="1" applyFill="1" applyBorder="1" applyAlignment="1" applyProtection="1">
      <alignment horizontal="center" vertical="center" wrapText="1"/>
    </xf>
    <xf numFmtId="0" fontId="41" fillId="5" borderId="263" xfId="0" applyFont="1" applyFill="1" applyBorder="1" applyAlignment="1" applyProtection="1">
      <alignment horizontal="center" vertical="center" wrapText="1"/>
    </xf>
    <xf numFmtId="0" fontId="89" fillId="0" borderId="207" xfId="0" applyFont="1" applyBorder="1" applyAlignment="1" applyProtection="1">
      <alignment horizontal="center" vertical="center" wrapText="1"/>
      <protection locked="0"/>
    </xf>
    <xf numFmtId="0" fontId="89" fillId="0" borderId="199" xfId="0" applyFont="1" applyBorder="1" applyAlignment="1" applyProtection="1">
      <alignment horizontal="center" vertical="center" wrapText="1"/>
      <protection locked="0"/>
    </xf>
    <xf numFmtId="0" fontId="89" fillId="0" borderId="85" xfId="0" applyFont="1" applyBorder="1" applyAlignment="1" applyProtection="1">
      <alignment horizontal="center" vertical="center" wrapText="1"/>
      <protection locked="0"/>
    </xf>
    <xf numFmtId="0" fontId="9" fillId="0" borderId="8" xfId="0" quotePrefix="1" applyFont="1" applyBorder="1" applyAlignment="1" applyProtection="1">
      <alignment horizontal="center" vertical="center" wrapText="1"/>
      <protection locked="0"/>
    </xf>
    <xf numFmtId="0" fontId="9" fillId="0" borderId="1" xfId="0" quotePrefix="1" applyFont="1" applyBorder="1" applyAlignment="1" applyProtection="1">
      <alignment horizontal="center" vertical="center" wrapText="1"/>
      <protection locked="0"/>
    </xf>
    <xf numFmtId="0" fontId="9" fillId="0" borderId="82" xfId="0" quotePrefix="1" applyFont="1" applyBorder="1" applyAlignment="1" applyProtection="1">
      <alignment horizontal="center" vertical="center" wrapText="1"/>
      <protection locked="0"/>
    </xf>
    <xf numFmtId="0" fontId="8" fillId="0" borderId="87" xfId="0" applyFont="1" applyBorder="1" applyAlignment="1" applyProtection="1">
      <alignment horizontal="center" vertical="center" wrapText="1"/>
      <protection locked="0"/>
    </xf>
    <xf numFmtId="0" fontId="8" fillId="0" borderId="86" xfId="0" applyFont="1" applyBorder="1" applyAlignment="1" applyProtection="1">
      <alignment horizontal="center" vertical="center" wrapText="1"/>
      <protection locked="0"/>
    </xf>
    <xf numFmtId="0" fontId="8" fillId="0" borderId="200" xfId="0" applyFont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</xf>
    <xf numFmtId="0" fontId="13" fillId="0" borderId="77" xfId="0" applyFont="1" applyFill="1" applyBorder="1" applyAlignment="1" applyProtection="1">
      <alignment horizontal="center" vertical="center" wrapText="1"/>
    </xf>
    <xf numFmtId="0" fontId="13" fillId="0" borderId="81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82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82" xfId="0" applyFont="1" applyFill="1" applyBorder="1" applyAlignment="1" applyProtection="1">
      <alignment horizontal="center" vertical="center" wrapText="1"/>
    </xf>
    <xf numFmtId="176" fontId="21" fillId="0" borderId="8" xfId="0" quotePrefix="1" applyNumberFormat="1" applyFont="1" applyFill="1" applyBorder="1" applyAlignment="1" applyProtection="1">
      <alignment horizontal="center" vertical="center"/>
    </xf>
    <xf numFmtId="176" fontId="21" fillId="0" borderId="1" xfId="0" quotePrefix="1" applyNumberFormat="1" applyFont="1" applyFill="1" applyBorder="1" applyAlignment="1" applyProtection="1">
      <alignment horizontal="center" vertical="center"/>
    </xf>
    <xf numFmtId="176" fontId="21" fillId="0" borderId="82" xfId="0" quotePrefix="1" applyNumberFormat="1" applyFont="1" applyFill="1" applyBorder="1" applyAlignment="1" applyProtection="1">
      <alignment horizontal="center" vertical="center"/>
    </xf>
    <xf numFmtId="176" fontId="37" fillId="8" borderId="8" xfId="0" applyNumberFormat="1" applyFont="1" applyFill="1" applyBorder="1" applyAlignment="1" applyProtection="1">
      <alignment horizontal="center" vertical="center"/>
      <protection locked="0"/>
    </xf>
    <xf numFmtId="176" fontId="37" fillId="8" borderId="1" xfId="0" applyNumberFormat="1" applyFont="1" applyFill="1" applyBorder="1" applyAlignment="1" applyProtection="1">
      <alignment horizontal="center" vertical="center"/>
      <protection locked="0"/>
    </xf>
    <xf numFmtId="176" fontId="37" fillId="8" borderId="82" xfId="0" applyNumberFormat="1" applyFont="1" applyFill="1" applyBorder="1" applyAlignment="1" applyProtection="1">
      <alignment horizontal="center" vertical="center"/>
      <protection locked="0"/>
    </xf>
    <xf numFmtId="176" fontId="37" fillId="13" borderId="8" xfId="0" applyNumberFormat="1" applyFont="1" applyFill="1" applyBorder="1" applyAlignment="1" applyProtection="1">
      <alignment horizontal="center" vertical="center"/>
      <protection locked="0"/>
    </xf>
    <xf numFmtId="176" fontId="37" fillId="13" borderId="1" xfId="0" applyNumberFormat="1" applyFont="1" applyFill="1" applyBorder="1" applyAlignment="1" applyProtection="1">
      <alignment horizontal="center" vertical="center"/>
      <protection locked="0"/>
    </xf>
    <xf numFmtId="176" fontId="37" fillId="13" borderId="82" xfId="0" applyNumberFormat="1" applyFont="1" applyFill="1" applyBorder="1" applyAlignment="1" applyProtection="1">
      <alignment horizontal="center" vertical="center"/>
      <protection locked="0"/>
    </xf>
    <xf numFmtId="176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82" xfId="0" applyNumberFormat="1" applyFont="1" applyFill="1" applyBorder="1" applyAlignment="1" applyProtection="1">
      <alignment horizontal="center" vertical="center" wrapText="1"/>
      <protection locked="0"/>
    </xf>
    <xf numFmtId="176" fontId="37" fillId="14" borderId="8" xfId="0" applyNumberFormat="1" applyFont="1" applyFill="1" applyBorder="1" applyAlignment="1" applyProtection="1">
      <alignment horizontal="center" vertical="center"/>
      <protection locked="0"/>
    </xf>
    <xf numFmtId="176" fontId="37" fillId="14" borderId="1" xfId="0" applyNumberFormat="1" applyFont="1" applyFill="1" applyBorder="1" applyAlignment="1" applyProtection="1">
      <alignment horizontal="center" vertical="center"/>
      <protection locked="0"/>
    </xf>
    <xf numFmtId="176" fontId="37" fillId="14" borderId="82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quotePrefix="1" applyFont="1" applyBorder="1" applyAlignment="1" applyProtection="1">
      <alignment horizontal="center" vertical="center" wrapText="1"/>
      <protection locked="0"/>
    </xf>
    <xf numFmtId="0" fontId="8" fillId="0" borderId="199" xfId="0" applyFont="1" applyBorder="1" applyAlignment="1" applyProtection="1">
      <alignment horizontal="center" vertical="center" wrapText="1"/>
      <protection locked="0"/>
    </xf>
    <xf numFmtId="0" fontId="13" fillId="5" borderId="7" xfId="0" applyFont="1" applyFill="1" applyBorder="1" applyAlignment="1" applyProtection="1">
      <alignment horizontal="center" vertical="center" wrapText="1"/>
    </xf>
    <xf numFmtId="0" fontId="13" fillId="5" borderId="77" xfId="0" applyFont="1" applyFill="1" applyBorder="1" applyAlignment="1" applyProtection="1">
      <alignment horizontal="center" vertical="center" wrapText="1"/>
    </xf>
    <xf numFmtId="0" fontId="13" fillId="5" borderId="198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</xf>
    <xf numFmtId="0" fontId="13" fillId="5" borderId="6" xfId="0" applyFont="1" applyFill="1" applyBorder="1" applyAlignment="1" applyProtection="1">
      <alignment horizontal="center" vertical="center"/>
    </xf>
    <xf numFmtId="0" fontId="13" fillId="5" borderId="8" xfId="0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176" fontId="21" fillId="5" borderId="8" xfId="0" quotePrefix="1" applyNumberFormat="1" applyFont="1" applyFill="1" applyBorder="1" applyAlignment="1" applyProtection="1">
      <alignment horizontal="center" vertical="center"/>
    </xf>
    <xf numFmtId="176" fontId="21" fillId="5" borderId="1" xfId="0" quotePrefix="1" applyNumberFormat="1" applyFont="1" applyFill="1" applyBorder="1" applyAlignment="1" applyProtection="1">
      <alignment horizontal="center" vertical="center"/>
    </xf>
    <xf numFmtId="176" fontId="21" fillId="5" borderId="6" xfId="0" quotePrefix="1" applyNumberFormat="1" applyFont="1" applyFill="1" applyBorder="1" applyAlignment="1" applyProtection="1">
      <alignment horizontal="center" vertical="center"/>
    </xf>
    <xf numFmtId="176" fontId="37" fillId="8" borderId="6" xfId="0" applyNumberFormat="1" applyFont="1" applyFill="1" applyBorder="1" applyAlignment="1" applyProtection="1">
      <alignment horizontal="center" vertical="center"/>
      <protection locked="0"/>
    </xf>
    <xf numFmtId="176" fontId="37" fillId="13" borderId="6" xfId="0" applyNumberFormat="1" applyFont="1" applyFill="1" applyBorder="1" applyAlignment="1" applyProtection="1">
      <alignment horizontal="center" vertical="center"/>
      <protection locked="0"/>
    </xf>
    <xf numFmtId="176" fontId="37" fillId="14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198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176" fontId="21" fillId="0" borderId="6" xfId="0" quotePrefix="1" applyNumberFormat="1" applyFont="1" applyFill="1" applyBorder="1" applyAlignment="1" applyProtection="1">
      <alignment horizontal="center" vertical="center"/>
    </xf>
    <xf numFmtId="176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37" fillId="13" borderId="4" xfId="0" applyNumberFormat="1" applyFont="1" applyFill="1" applyBorder="1" applyAlignment="1" applyProtection="1">
      <alignment horizontal="center" vertical="center"/>
      <protection locked="0"/>
    </xf>
    <xf numFmtId="176" fontId="37" fillId="14" borderId="4" xfId="0" applyNumberFormat="1" applyFont="1" applyFill="1" applyBorder="1" applyAlignment="1" applyProtection="1">
      <alignment horizontal="center" vertical="center"/>
      <protection locked="0"/>
    </xf>
    <xf numFmtId="176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quotePrefix="1" applyFont="1" applyBorder="1" applyAlignment="1" applyProtection="1">
      <alignment horizontal="center" vertical="center" wrapText="1"/>
      <protection locked="0"/>
    </xf>
    <xf numFmtId="0" fontId="8" fillId="0" borderId="207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77" xfId="0" applyFont="1" applyBorder="1" applyAlignment="1" applyProtection="1">
      <alignment horizontal="center" vertical="center" wrapText="1"/>
    </xf>
    <xf numFmtId="0" fontId="13" fillId="0" borderId="198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176" fontId="21" fillId="0" borderId="8" xfId="0" applyNumberFormat="1" applyFont="1" applyBorder="1" applyAlignment="1" applyProtection="1">
      <alignment horizontal="center" vertical="center"/>
    </xf>
    <xf numFmtId="176" fontId="21" fillId="0" borderId="1" xfId="0" applyNumberFormat="1" applyFont="1" applyBorder="1" applyAlignment="1" applyProtection="1">
      <alignment horizontal="center" vertical="center"/>
    </xf>
    <xf numFmtId="176" fontId="21" fillId="0" borderId="6" xfId="0" applyNumberFormat="1" applyFont="1" applyBorder="1" applyAlignment="1" applyProtection="1">
      <alignment horizontal="center" vertical="center"/>
    </xf>
    <xf numFmtId="176" fontId="21" fillId="0" borderId="8" xfId="0" applyNumberFormat="1" applyFont="1" applyFill="1" applyBorder="1" applyAlignment="1" applyProtection="1">
      <alignment horizontal="center" vertical="center"/>
    </xf>
    <xf numFmtId="176" fontId="21" fillId="0" borderId="1" xfId="0" applyNumberFormat="1" applyFont="1" applyFill="1" applyBorder="1" applyAlignment="1" applyProtection="1">
      <alignment horizontal="center" vertical="center"/>
    </xf>
    <xf numFmtId="176" fontId="21" fillId="0" borderId="6" xfId="0" applyNumberFormat="1" applyFont="1" applyFill="1" applyBorder="1" applyAlignment="1" applyProtection="1">
      <alignment horizontal="center" vertical="center"/>
    </xf>
    <xf numFmtId="176" fontId="37" fillId="8" borderId="15" xfId="0" applyNumberFormat="1" applyFont="1" applyFill="1" applyBorder="1" applyAlignment="1" applyProtection="1">
      <alignment horizontal="center" vertical="center"/>
      <protection locked="0"/>
    </xf>
    <xf numFmtId="176" fontId="37" fillId="13" borderId="15" xfId="0" applyNumberFormat="1" applyFont="1" applyFill="1" applyBorder="1" applyAlignment="1" applyProtection="1">
      <alignment horizontal="center" vertical="center"/>
      <protection locked="0"/>
    </xf>
    <xf numFmtId="176" fontId="37" fillId="14" borderId="15" xfId="0" applyNumberFormat="1" applyFont="1" applyFill="1" applyBorder="1" applyAlignment="1" applyProtection="1">
      <alignment horizontal="center" vertical="center"/>
      <protection locked="0"/>
    </xf>
    <xf numFmtId="176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77" xfId="0" applyFont="1" applyBorder="1" applyAlignment="1" applyProtection="1">
      <alignment horizontal="center" vertical="center"/>
    </xf>
    <xf numFmtId="176" fontId="37" fillId="8" borderId="4" xfId="0" applyNumberFormat="1" applyFont="1" applyFill="1" applyBorder="1" applyAlignment="1" applyProtection="1">
      <alignment horizontal="center" vertical="center"/>
      <protection locked="0"/>
    </xf>
    <xf numFmtId="176" fontId="22" fillId="0" borderId="83" xfId="0" quotePrefix="1" applyNumberFormat="1" applyFont="1" applyFill="1" applyBorder="1" applyAlignment="1" applyProtection="1">
      <alignment horizontal="left" vertical="center" wrapText="1"/>
    </xf>
    <xf numFmtId="176" fontId="22" fillId="0" borderId="84" xfId="0" quotePrefix="1" applyNumberFormat="1" applyFont="1" applyFill="1" applyBorder="1" applyAlignment="1" applyProtection="1">
      <alignment horizontal="left" vertical="center"/>
    </xf>
    <xf numFmtId="176" fontId="22" fillId="0" borderId="93" xfId="0" quotePrefix="1" applyNumberFormat="1" applyFont="1" applyFill="1" applyBorder="1" applyAlignment="1" applyProtection="1">
      <alignment horizontal="left" vertical="center"/>
    </xf>
    <xf numFmtId="176" fontId="22" fillId="0" borderId="83" xfId="0" applyNumberFormat="1" applyFont="1" applyBorder="1" applyAlignment="1" applyProtection="1">
      <alignment horizontal="left" vertical="center" wrapText="1"/>
    </xf>
    <xf numFmtId="176" fontId="22" fillId="0" borderId="84" xfId="0" applyNumberFormat="1" applyFont="1" applyBorder="1" applyAlignment="1" applyProtection="1">
      <alignment horizontal="left" vertical="center"/>
    </xf>
    <xf numFmtId="176" fontId="22" fillId="0" borderId="93" xfId="0" applyNumberFormat="1" applyFont="1" applyBorder="1" applyAlignment="1" applyProtection="1">
      <alignment horizontal="left" vertical="center"/>
    </xf>
    <xf numFmtId="0" fontId="13" fillId="0" borderId="81" xfId="0" applyFont="1" applyBorder="1" applyAlignment="1" applyProtection="1">
      <alignment horizontal="center" vertical="center" wrapText="1"/>
    </xf>
    <xf numFmtId="0" fontId="13" fillId="0" borderId="82" xfId="0" applyFont="1" applyBorder="1" applyAlignment="1" applyProtection="1">
      <alignment horizontal="center" vertical="center" wrapText="1"/>
    </xf>
    <xf numFmtId="176" fontId="21" fillId="0" borderId="82" xfId="0" applyNumberFormat="1" applyFont="1" applyBorder="1" applyAlignment="1" applyProtection="1">
      <alignment horizontal="center" vertical="center"/>
    </xf>
    <xf numFmtId="176" fontId="22" fillId="0" borderId="125" xfId="0" quotePrefix="1" applyNumberFormat="1" applyFont="1" applyFill="1" applyBorder="1" applyAlignment="1" applyProtection="1">
      <alignment horizontal="left" vertical="center" wrapText="1"/>
    </xf>
    <xf numFmtId="176" fontId="22" fillId="0" borderId="126" xfId="0" quotePrefix="1" applyNumberFormat="1" applyFont="1" applyFill="1" applyBorder="1" applyAlignment="1" applyProtection="1">
      <alignment horizontal="left" vertical="center" wrapText="1"/>
    </xf>
    <xf numFmtId="176" fontId="22" fillId="0" borderId="127" xfId="0" quotePrefix="1" applyNumberFormat="1" applyFont="1" applyFill="1" applyBorder="1" applyAlignment="1" applyProtection="1">
      <alignment horizontal="left" vertical="center" wrapText="1"/>
    </xf>
    <xf numFmtId="176" fontId="37" fillId="8" borderId="3" xfId="0" applyNumberFormat="1" applyFont="1" applyFill="1" applyBorder="1" applyAlignment="1" applyProtection="1">
      <alignment horizontal="center" vertical="center"/>
      <protection locked="0"/>
    </xf>
    <xf numFmtId="0" fontId="13" fillId="5" borderId="78" xfId="0" applyFont="1" applyFill="1" applyBorder="1" applyAlignment="1" applyProtection="1">
      <alignment horizontal="center" vertical="center" wrapText="1"/>
    </xf>
    <xf numFmtId="0" fontId="13" fillId="5" borderId="77" xfId="0" applyFont="1" applyFill="1" applyBorder="1" applyAlignment="1" applyProtection="1">
      <alignment horizontal="center" vertical="center"/>
    </xf>
    <xf numFmtId="0" fontId="13" fillId="5" borderId="15" xfId="0" applyFont="1" applyFill="1" applyBorder="1" applyAlignment="1" applyProtection="1">
      <alignment horizontal="center" vertical="center"/>
    </xf>
    <xf numFmtId="0" fontId="13" fillId="5" borderId="15" xfId="0" applyFont="1" applyFill="1" applyBorder="1" applyAlignment="1" applyProtection="1">
      <alignment horizontal="center" vertical="center" wrapText="1"/>
    </xf>
    <xf numFmtId="176" fontId="21" fillId="5" borderId="15" xfId="0" quotePrefix="1" applyNumberFormat="1" applyFont="1" applyFill="1" applyBorder="1" applyAlignment="1" applyProtection="1">
      <alignment horizontal="center" vertical="center"/>
    </xf>
    <xf numFmtId="176" fontId="22" fillId="5" borderId="83" xfId="0" quotePrefix="1" applyNumberFormat="1" applyFont="1" applyFill="1" applyBorder="1" applyAlignment="1" applyProtection="1">
      <alignment horizontal="left" vertical="center" wrapText="1"/>
    </xf>
    <xf numFmtId="176" fontId="22" fillId="5" borderId="84" xfId="0" quotePrefix="1" applyNumberFormat="1" applyFont="1" applyFill="1" applyBorder="1" applyAlignment="1" applyProtection="1">
      <alignment horizontal="left" vertical="center"/>
    </xf>
    <xf numFmtId="176" fontId="22" fillId="5" borderId="93" xfId="0" quotePrefix="1" applyNumberFormat="1" applyFont="1" applyFill="1" applyBorder="1" applyAlignment="1" applyProtection="1">
      <alignment horizontal="left" vertical="center"/>
    </xf>
    <xf numFmtId="0" fontId="13" fillId="0" borderId="77" xfId="0" applyFont="1" applyFill="1" applyBorder="1" applyAlignment="1" applyProtection="1">
      <alignment horizontal="center" vertical="center"/>
    </xf>
    <xf numFmtId="0" fontId="13" fillId="0" borderId="78" xfId="0" applyFont="1" applyBorder="1" applyAlignment="1" applyProtection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/>
    </xf>
    <xf numFmtId="0" fontId="13" fillId="0" borderId="15" xfId="0" applyFont="1" applyFill="1" applyBorder="1" applyAlignment="1" applyProtection="1">
      <alignment horizontal="center" vertical="center" wrapText="1"/>
    </xf>
    <xf numFmtId="176" fontId="21" fillId="0" borderId="15" xfId="0" quotePrefix="1" applyNumberFormat="1" applyFont="1" applyFill="1" applyBorder="1" applyAlignment="1" applyProtection="1">
      <alignment horizontal="center" vertical="center"/>
    </xf>
    <xf numFmtId="176" fontId="22" fillId="0" borderId="83" xfId="0" quotePrefix="1" applyNumberFormat="1" applyFont="1" applyFill="1" applyBorder="1" applyAlignment="1" applyProtection="1">
      <alignment horizontal="left" vertical="center"/>
    </xf>
    <xf numFmtId="176" fontId="22" fillId="5" borderId="83" xfId="0" quotePrefix="1" applyNumberFormat="1" applyFont="1" applyFill="1" applyBorder="1" applyAlignment="1" applyProtection="1">
      <alignment horizontal="left" vertical="center"/>
    </xf>
    <xf numFmtId="176" fontId="21" fillId="5" borderId="8" xfId="0" applyNumberFormat="1" applyFont="1" applyFill="1" applyBorder="1" applyAlignment="1" applyProtection="1">
      <alignment horizontal="center" vertical="center"/>
    </xf>
    <xf numFmtId="176" fontId="21" fillId="5" borderId="1" xfId="0" applyNumberFormat="1" applyFont="1" applyFill="1" applyBorder="1" applyAlignment="1" applyProtection="1">
      <alignment horizontal="center" vertical="center"/>
    </xf>
    <xf numFmtId="176" fontId="22" fillId="5" borderId="83" xfId="0" applyNumberFormat="1" applyFont="1" applyFill="1" applyBorder="1" applyAlignment="1" applyProtection="1">
      <alignment horizontal="left" vertical="center" wrapText="1"/>
    </xf>
    <xf numFmtId="176" fontId="22" fillId="5" borderId="84" xfId="0" applyNumberFormat="1" applyFont="1" applyFill="1" applyBorder="1" applyAlignment="1" applyProtection="1">
      <alignment horizontal="left" vertical="center"/>
    </xf>
    <xf numFmtId="176" fontId="22" fillId="5" borderId="93" xfId="0" applyNumberFormat="1" applyFont="1" applyFill="1" applyBorder="1" applyAlignment="1" applyProtection="1">
      <alignment horizontal="left" vertical="center"/>
    </xf>
    <xf numFmtId="0" fontId="25" fillId="6" borderId="16" xfId="0" applyFont="1" applyFill="1" applyBorder="1" applyAlignment="1" applyProtection="1">
      <alignment horizontal="center" vertical="center"/>
    </xf>
    <xf numFmtId="0" fontId="18" fillId="6" borderId="17" xfId="0" applyFont="1" applyFill="1" applyBorder="1" applyProtection="1">
      <alignment vertical="center"/>
    </xf>
    <xf numFmtId="0" fontId="13" fillId="4" borderId="79" xfId="0" applyFont="1" applyFill="1" applyBorder="1" applyAlignment="1" applyProtection="1">
      <alignment horizontal="center" vertical="center" wrapText="1"/>
    </xf>
    <xf numFmtId="0" fontId="13" fillId="4" borderId="80" xfId="0" applyFont="1" applyFill="1" applyBorder="1" applyAlignment="1" applyProtection="1">
      <alignment horizontal="center" vertical="center" wrapText="1"/>
    </xf>
    <xf numFmtId="0" fontId="13" fillId="4" borderId="264" xfId="0" applyFont="1" applyFill="1" applyBorder="1" applyAlignment="1" applyProtection="1">
      <alignment horizontal="center" vertical="center" wrapText="1"/>
    </xf>
    <xf numFmtId="0" fontId="13" fillId="4" borderId="73" xfId="0" applyFont="1" applyFill="1" applyBorder="1" applyAlignment="1" applyProtection="1">
      <alignment horizontal="center" vertical="center"/>
    </xf>
    <xf numFmtId="0" fontId="13" fillId="4" borderId="74" xfId="0" applyFont="1" applyFill="1" applyBorder="1" applyAlignment="1" applyProtection="1">
      <alignment horizontal="center" vertical="center"/>
    </xf>
    <xf numFmtId="0" fontId="13" fillId="4" borderId="75" xfId="0" applyFont="1" applyFill="1" applyBorder="1" applyAlignment="1" applyProtection="1">
      <alignment horizontal="center" vertical="center"/>
    </xf>
    <xf numFmtId="0" fontId="13" fillId="4" borderId="12" xfId="0" applyFont="1" applyFill="1" applyBorder="1" applyAlignment="1" applyProtection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</xf>
    <xf numFmtId="0" fontId="13" fillId="4" borderId="14" xfId="0" applyFont="1" applyFill="1" applyBorder="1" applyAlignment="1" applyProtection="1">
      <alignment horizontal="center" vertical="center" wrapText="1"/>
    </xf>
    <xf numFmtId="0" fontId="13" fillId="0" borderId="78" xfId="0" applyFont="1" applyFill="1" applyBorder="1" applyAlignment="1" applyProtection="1">
      <alignment horizontal="center" vertical="center" wrapText="1"/>
    </xf>
    <xf numFmtId="176" fontId="37" fillId="14" borderId="3" xfId="0" applyNumberFormat="1" applyFont="1" applyFill="1" applyBorder="1" applyAlignment="1" applyProtection="1">
      <alignment horizontal="center" vertical="center"/>
      <protection locked="0"/>
    </xf>
    <xf numFmtId="176" fontId="37" fillId="14" borderId="128" xfId="0" applyNumberFormat="1" applyFont="1" applyFill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176" fontId="37" fillId="13" borderId="3" xfId="0" applyNumberFormat="1" applyFont="1" applyFill="1" applyBorder="1" applyAlignment="1" applyProtection="1">
      <alignment horizontal="center" vertical="center"/>
      <protection locked="0"/>
    </xf>
    <xf numFmtId="176" fontId="37" fillId="13" borderId="128" xfId="0" applyNumberFormat="1" applyFont="1" applyFill="1" applyBorder="1" applyAlignment="1" applyProtection="1">
      <alignment horizontal="center" vertical="center"/>
      <protection locked="0"/>
    </xf>
    <xf numFmtId="176" fontId="37" fillId="8" borderId="128" xfId="0" applyNumberFormat="1" applyFont="1" applyFill="1" applyBorder="1" applyAlignment="1" applyProtection="1">
      <alignment horizontal="center" vertical="center"/>
      <protection locked="0"/>
    </xf>
    <xf numFmtId="176" fontId="22" fillId="5" borderId="2" xfId="0" quotePrefix="1" applyNumberFormat="1" applyFont="1" applyFill="1" applyBorder="1" applyAlignment="1" applyProtection="1">
      <alignment horizontal="left" vertical="center" wrapText="1"/>
    </xf>
    <xf numFmtId="176" fontId="22" fillId="5" borderId="0" xfId="0" quotePrefix="1" applyNumberFormat="1" applyFont="1" applyFill="1" applyBorder="1" applyAlignment="1" applyProtection="1">
      <alignment horizontal="left" vertical="center"/>
    </xf>
    <xf numFmtId="176" fontId="22" fillId="5" borderId="122" xfId="0" quotePrefix="1" applyNumberFormat="1" applyFont="1" applyFill="1" applyBorder="1" applyAlignment="1" applyProtection="1">
      <alignment horizontal="left" vertical="center"/>
    </xf>
    <xf numFmtId="0" fontId="40" fillId="10" borderId="89" xfId="0" applyFont="1" applyFill="1" applyBorder="1" applyAlignment="1" applyProtection="1">
      <alignment horizontal="center" vertical="center" wrapText="1"/>
    </xf>
    <xf numFmtId="0" fontId="40" fillId="10" borderId="120" xfId="0" applyFont="1" applyFill="1" applyBorder="1" applyAlignment="1" applyProtection="1">
      <alignment horizontal="center" vertical="center"/>
    </xf>
    <xf numFmtId="0" fontId="40" fillId="10" borderId="123" xfId="0" applyFont="1" applyFill="1" applyBorder="1" applyAlignment="1" applyProtection="1">
      <alignment horizontal="center" vertical="center"/>
    </xf>
    <xf numFmtId="0" fontId="40" fillId="10" borderId="94" xfId="0" applyFont="1" applyFill="1" applyBorder="1" applyAlignment="1" applyProtection="1">
      <alignment horizontal="center" vertical="center"/>
    </xf>
    <xf numFmtId="0" fontId="40" fillId="10" borderId="92" xfId="0" applyFont="1" applyFill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/>
    </xf>
    <xf numFmtId="0" fontId="13" fillId="0" borderId="16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horizontal="center" vertical="center" wrapText="1"/>
    </xf>
    <xf numFmtId="0" fontId="41" fillId="0" borderId="135" xfId="0" applyFont="1" applyFill="1" applyBorder="1" applyAlignment="1" applyProtection="1">
      <alignment horizontal="center" vertical="center" wrapText="1"/>
    </xf>
    <xf numFmtId="0" fontId="41" fillId="0" borderId="131" xfId="0" applyFont="1" applyFill="1" applyBorder="1" applyAlignment="1" applyProtection="1">
      <alignment horizontal="center" vertical="center" wrapText="1"/>
    </xf>
    <xf numFmtId="0" fontId="41" fillId="0" borderId="136" xfId="0" applyFont="1" applyFill="1" applyBorder="1" applyAlignment="1" applyProtection="1">
      <alignment horizontal="center" vertical="center" wrapText="1"/>
    </xf>
    <xf numFmtId="176" fontId="22" fillId="0" borderId="2" xfId="0" quotePrefix="1" applyNumberFormat="1" applyFont="1" applyFill="1" applyBorder="1" applyAlignment="1" applyProtection="1">
      <alignment horizontal="left" vertical="center" wrapText="1"/>
    </xf>
    <xf numFmtId="176" fontId="22" fillId="0" borderId="0" xfId="0" quotePrefix="1" applyNumberFormat="1" applyFont="1" applyFill="1" applyBorder="1" applyAlignment="1" applyProtection="1">
      <alignment horizontal="left" vertical="center" wrapText="1"/>
    </xf>
    <xf numFmtId="176" fontId="22" fillId="0" borderId="122" xfId="0" quotePrefix="1" applyNumberFormat="1" applyFont="1" applyFill="1" applyBorder="1" applyAlignment="1" applyProtection="1">
      <alignment horizontal="left" vertical="center" wrapText="1"/>
    </xf>
    <xf numFmtId="0" fontId="41" fillId="5" borderId="10" xfId="0" applyFont="1" applyFill="1" applyBorder="1" applyAlignment="1" applyProtection="1">
      <alignment horizontal="center" vertical="center" wrapText="1"/>
    </xf>
    <xf numFmtId="0" fontId="41" fillId="5" borderId="17" xfId="0" applyFont="1" applyFill="1" applyBorder="1" applyAlignment="1" applyProtection="1">
      <alignment horizontal="center" vertical="center" wrapText="1"/>
    </xf>
    <xf numFmtId="0" fontId="41" fillId="5" borderId="89" xfId="0" applyFont="1" applyFill="1" applyBorder="1" applyAlignment="1" applyProtection="1">
      <alignment horizontal="center" vertical="center" wrapText="1"/>
    </xf>
    <xf numFmtId="0" fontId="41" fillId="5" borderId="205" xfId="0" applyFont="1" applyFill="1" applyBorder="1" applyAlignment="1" applyProtection="1">
      <alignment horizontal="center" vertical="center" wrapText="1"/>
    </xf>
    <xf numFmtId="0" fontId="9" fillId="0" borderId="15" xfId="0" quotePrefix="1" applyFont="1" applyBorder="1" applyAlignment="1" applyProtection="1">
      <alignment horizontal="center" vertical="center" wrapText="1"/>
      <protection locked="0"/>
    </xf>
    <xf numFmtId="0" fontId="8" fillId="0" borderId="85" xfId="0" applyFont="1" applyBorder="1" applyAlignment="1" applyProtection="1">
      <alignment horizontal="center" vertical="center" wrapText="1"/>
      <protection locked="0"/>
    </xf>
    <xf numFmtId="176" fontId="22" fillId="0" borderId="125" xfId="0" applyNumberFormat="1" applyFont="1" applyFill="1" applyBorder="1" applyAlignment="1" applyProtection="1">
      <alignment horizontal="left" vertical="center" wrapText="1"/>
    </xf>
    <xf numFmtId="176" fontId="22" fillId="0" borderId="126" xfId="0" applyNumberFormat="1" applyFont="1" applyFill="1" applyBorder="1" applyAlignment="1" applyProtection="1">
      <alignment horizontal="left" vertical="center" wrapText="1"/>
    </xf>
    <xf numFmtId="176" fontId="22" fillId="0" borderId="90" xfId="0" applyNumberFormat="1" applyFont="1" applyFill="1" applyBorder="1" applyAlignment="1" applyProtection="1">
      <alignment horizontal="left" vertical="center" wrapText="1"/>
    </xf>
    <xf numFmtId="176" fontId="22" fillId="0" borderId="119" xfId="0" applyNumberFormat="1" applyFont="1" applyFill="1" applyBorder="1" applyAlignment="1" applyProtection="1">
      <alignment horizontal="left" vertical="center" wrapText="1"/>
    </xf>
    <xf numFmtId="176" fontId="64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64" fillId="0" borderId="82" xfId="0" applyNumberFormat="1" applyFont="1" applyFill="1" applyBorder="1" applyAlignment="1" applyProtection="1">
      <alignment horizontal="center" vertical="center" wrapText="1"/>
      <protection locked="0"/>
    </xf>
    <xf numFmtId="176" fontId="21" fillId="0" borderId="82" xfId="0" applyNumberFormat="1" applyFont="1" applyFill="1" applyBorder="1" applyAlignment="1" applyProtection="1">
      <alignment horizontal="center" vertical="center"/>
    </xf>
    <xf numFmtId="0" fontId="24" fillId="2" borderId="32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10" fillId="4" borderId="39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8" fillId="0" borderId="58" xfId="0" applyFont="1" applyBorder="1" applyAlignment="1" applyProtection="1">
      <alignment horizontal="center" vertical="center"/>
      <protection locked="0"/>
    </xf>
    <xf numFmtId="0" fontId="18" fillId="0" borderId="57" xfId="0" applyFont="1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3" fillId="11" borderId="30" xfId="0" applyFont="1" applyFill="1" applyBorder="1" applyAlignment="1">
      <alignment horizontal="center" vertical="center" wrapText="1"/>
    </xf>
    <xf numFmtId="0" fontId="27" fillId="11" borderId="31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27" fillId="9" borderId="27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27" fillId="9" borderId="31" xfId="0" applyFont="1" applyFill="1" applyBorder="1" applyAlignment="1">
      <alignment horizontal="center" vertical="center" wrapText="1"/>
    </xf>
    <xf numFmtId="0" fontId="50" fillId="0" borderId="23" xfId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0" fontId="50" fillId="0" borderId="24" xfId="1" applyFont="1" applyBorder="1" applyAlignment="1">
      <alignment horizontal="center" vertical="center" wrapText="1"/>
    </xf>
    <xf numFmtId="0" fontId="50" fillId="0" borderId="154" xfId="1" applyFont="1" applyBorder="1" applyAlignment="1">
      <alignment horizontal="center" vertical="center" wrapText="1"/>
    </xf>
    <xf numFmtId="0" fontId="50" fillId="16" borderId="137" xfId="1" applyFont="1" applyFill="1" applyBorder="1" applyAlignment="1">
      <alignment horizontal="center" vertical="center" wrapText="1"/>
    </xf>
    <xf numFmtId="0" fontId="51" fillId="5" borderId="138" xfId="1" applyFont="1" applyFill="1" applyBorder="1" applyAlignment="1">
      <alignment vertical="center"/>
    </xf>
    <xf numFmtId="0" fontId="51" fillId="5" borderId="139" xfId="1" applyFont="1" applyFill="1" applyBorder="1" applyAlignment="1">
      <alignment vertical="center"/>
    </xf>
    <xf numFmtId="0" fontId="50" fillId="16" borderId="138" xfId="1" applyFont="1" applyFill="1" applyBorder="1" applyAlignment="1">
      <alignment horizontal="center" vertical="center" wrapText="1"/>
    </xf>
    <xf numFmtId="0" fontId="51" fillId="5" borderId="140" xfId="1" applyFont="1" applyFill="1" applyBorder="1" applyAlignment="1">
      <alignment vertical="center"/>
    </xf>
    <xf numFmtId="0" fontId="50" fillId="0" borderId="142" xfId="1" applyFont="1" applyBorder="1" applyAlignment="1">
      <alignment horizontal="left" vertical="center" wrapText="1"/>
    </xf>
    <xf numFmtId="0" fontId="51" fillId="0" borderId="142" xfId="1" applyFont="1" applyBorder="1" applyAlignment="1">
      <alignment vertical="center"/>
    </xf>
    <xf numFmtId="0" fontId="50" fillId="0" borderId="145" xfId="1" applyFont="1" applyBorder="1" applyAlignment="1">
      <alignment horizontal="left" vertical="center" wrapText="1"/>
    </xf>
    <xf numFmtId="0" fontId="51" fillId="0" borderId="145" xfId="1" applyFont="1" applyBorder="1" applyAlignment="1">
      <alignment vertical="center"/>
    </xf>
    <xf numFmtId="0" fontId="67" fillId="0" borderId="151" xfId="1" applyFont="1" applyBorder="1" applyAlignment="1">
      <alignment horizontal="center" vertical="center" wrapText="1"/>
    </xf>
    <xf numFmtId="0" fontId="80" fillId="0" borderId="151" xfId="1" applyFont="1" applyBorder="1" applyAlignment="1">
      <alignment vertical="center"/>
    </xf>
    <xf numFmtId="0" fontId="50" fillId="0" borderId="106" xfId="1" applyFont="1" applyBorder="1" applyAlignment="1">
      <alignment horizontal="center" vertical="center"/>
    </xf>
    <xf numFmtId="0" fontId="51" fillId="0" borderId="151" xfId="1" applyFont="1" applyBorder="1" applyAlignment="1">
      <alignment vertical="center"/>
    </xf>
    <xf numFmtId="0" fontId="51" fillId="0" borderId="34" xfId="1" applyFont="1" applyBorder="1" applyAlignment="1">
      <alignment vertical="center"/>
    </xf>
    <xf numFmtId="0" fontId="50" fillId="0" borderId="151" xfId="1" applyFont="1" applyBorder="1" applyAlignment="1">
      <alignment horizontal="center" vertical="center" wrapText="1"/>
    </xf>
    <xf numFmtId="0" fontId="51" fillId="0" borderId="152" xfId="1" applyFont="1" applyBorder="1" applyAlignment="1">
      <alignment vertical="center"/>
    </xf>
    <xf numFmtId="0" fontId="50" fillId="0" borderId="23" xfId="1" applyFont="1" applyBorder="1" applyAlignment="1">
      <alignment horizontal="left" vertical="center" wrapText="1"/>
    </xf>
    <xf numFmtId="0" fontId="49" fillId="0" borderId="0" xfId="1" applyFont="1" applyBorder="1" applyAlignment="1">
      <alignment horizontal="left" vertical="center"/>
    </xf>
    <xf numFmtId="0" fontId="51" fillId="0" borderId="154" xfId="1" applyFont="1" applyBorder="1" applyAlignment="1">
      <alignment horizontal="left" vertical="center"/>
    </xf>
    <xf numFmtId="0" fontId="50" fillId="0" borderId="153" xfId="1" applyFont="1" applyBorder="1" applyAlignment="1">
      <alignment horizontal="center" vertical="center" wrapText="1"/>
    </xf>
    <xf numFmtId="0" fontId="50" fillId="0" borderId="155" xfId="1" applyFont="1" applyBorder="1" applyAlignment="1">
      <alignment horizontal="center" vertical="center" wrapText="1"/>
    </xf>
    <xf numFmtId="0" fontId="50" fillId="0" borderId="162" xfId="1" applyFont="1" applyBorder="1" applyAlignment="1">
      <alignment horizontal="center" vertical="center" wrapText="1"/>
    </xf>
    <xf numFmtId="0" fontId="53" fillId="0" borderId="0" xfId="1" applyFont="1" applyBorder="1" applyAlignment="1">
      <alignment horizontal="left" vertical="center" wrapText="1"/>
    </xf>
    <xf numFmtId="0" fontId="49" fillId="0" borderId="0" xfId="1" applyFont="1" applyBorder="1" applyAlignment="1">
      <alignment vertical="center"/>
    </xf>
    <xf numFmtId="0" fontId="51" fillId="0" borderId="154" xfId="1" applyFont="1" applyBorder="1" applyAlignment="1">
      <alignment vertical="center"/>
    </xf>
    <xf numFmtId="0" fontId="53" fillId="0" borderId="0" xfId="1" quotePrefix="1" applyFont="1" applyBorder="1" applyAlignment="1">
      <alignment horizontal="left" vertical="center" wrapText="1"/>
    </xf>
    <xf numFmtId="0" fontId="50" fillId="0" borderId="163" xfId="1" applyFont="1" applyBorder="1" applyAlignment="1">
      <alignment horizontal="center" vertical="center" wrapText="1"/>
    </xf>
    <xf numFmtId="0" fontId="50" fillId="0" borderId="142" xfId="1" applyFont="1" applyBorder="1" applyAlignment="1">
      <alignment horizontal="center" vertical="center" wrapText="1"/>
    </xf>
    <xf numFmtId="0" fontId="51" fillId="0" borderId="156" xfId="1" applyFont="1" applyBorder="1" applyAlignment="1">
      <alignment vertical="center"/>
    </xf>
    <xf numFmtId="0" fontId="50" fillId="0" borderId="157" xfId="1" applyFont="1" applyBorder="1" applyAlignment="1">
      <alignment horizontal="center" vertical="center" wrapText="1"/>
    </xf>
    <xf numFmtId="0" fontId="51" fillId="0" borderId="143" xfId="1" applyFont="1" applyBorder="1" applyAlignment="1">
      <alignment vertical="center"/>
    </xf>
    <xf numFmtId="180" fontId="50" fillId="0" borderId="164" xfId="1" applyNumberFormat="1" applyFont="1" applyBorder="1" applyAlignment="1">
      <alignment horizontal="center" vertical="center" wrapText="1"/>
    </xf>
    <xf numFmtId="180" fontId="51" fillId="0" borderId="164" xfId="1" applyNumberFormat="1" applyFont="1" applyBorder="1" applyAlignment="1">
      <alignment vertical="center"/>
    </xf>
    <xf numFmtId="180" fontId="51" fillId="0" borderId="165" xfId="1" applyNumberFormat="1" applyFont="1" applyBorder="1" applyAlignment="1">
      <alignment vertical="center"/>
    </xf>
    <xf numFmtId="0" fontId="50" fillId="0" borderId="166" xfId="1" applyFont="1" applyBorder="1" applyAlignment="1">
      <alignment horizontal="center" vertical="center" wrapText="1"/>
    </xf>
    <xf numFmtId="0" fontId="51" fillId="0" borderId="164" xfId="1" applyFont="1" applyBorder="1" applyAlignment="1">
      <alignment vertical="center"/>
    </xf>
    <xf numFmtId="0" fontId="51" fillId="0" borderId="167" xfId="1" applyFont="1" applyBorder="1" applyAlignment="1">
      <alignment vertical="center"/>
    </xf>
    <xf numFmtId="0" fontId="50" fillId="0" borderId="0" xfId="1" applyFont="1" applyBorder="1" applyAlignment="1">
      <alignment horizontal="left" vertical="center" wrapText="1"/>
    </xf>
    <xf numFmtId="0" fontId="50" fillId="0" borderId="154" xfId="1" applyFont="1" applyBorder="1" applyAlignment="1">
      <alignment horizontal="left" vertical="center" wrapText="1"/>
    </xf>
    <xf numFmtId="0" fontId="53" fillId="0" borderId="175" xfId="1" quotePrefix="1" applyFont="1" applyBorder="1" applyAlignment="1">
      <alignment horizontal="left" vertical="center" wrapText="1"/>
    </xf>
    <xf numFmtId="0" fontId="53" fillId="0" borderId="154" xfId="1" applyFont="1" applyBorder="1" applyAlignment="1">
      <alignment horizontal="left" vertical="center" wrapText="1"/>
    </xf>
    <xf numFmtId="0" fontId="53" fillId="0" borderId="179" xfId="1" quotePrefix="1" applyFont="1" applyBorder="1" applyAlignment="1">
      <alignment horizontal="left" vertical="center" wrapText="1"/>
    </xf>
    <xf numFmtId="0" fontId="51" fillId="0" borderId="180" xfId="1" applyFont="1" applyBorder="1" applyAlignment="1">
      <alignment vertical="center"/>
    </xf>
    <xf numFmtId="0" fontId="51" fillId="0" borderId="181" xfId="1" applyFont="1" applyBorder="1" applyAlignment="1">
      <alignment vertical="center"/>
    </xf>
    <xf numFmtId="0" fontId="50" fillId="16" borderId="182" xfId="1" applyFont="1" applyFill="1" applyBorder="1" applyAlignment="1">
      <alignment horizontal="center" vertical="center" wrapText="1"/>
    </xf>
    <xf numFmtId="0" fontId="50" fillId="0" borderId="103" xfId="1" applyFont="1" applyBorder="1" applyAlignment="1">
      <alignment horizontal="left" vertical="center" wrapText="1"/>
    </xf>
    <xf numFmtId="0" fontId="51" fillId="0" borderId="168" xfId="1" applyFont="1" applyBorder="1" applyAlignment="1">
      <alignment horizontal="left" vertical="center"/>
    </xf>
    <xf numFmtId="0" fontId="51" fillId="0" borderId="169" xfId="1" applyFont="1" applyBorder="1" applyAlignment="1">
      <alignment horizontal="left" vertical="center"/>
    </xf>
    <xf numFmtId="0" fontId="50" fillId="0" borderId="176" xfId="1" applyFont="1" applyBorder="1" applyAlignment="1">
      <alignment horizontal="center" vertical="center" wrapText="1"/>
    </xf>
    <xf numFmtId="0" fontId="50" fillId="0" borderId="20" xfId="1" applyFont="1" applyBorder="1" applyAlignment="1">
      <alignment horizontal="center" vertical="center" wrapText="1"/>
    </xf>
    <xf numFmtId="0" fontId="50" fillId="0" borderId="170" xfId="1" applyFont="1" applyBorder="1" applyAlignment="1">
      <alignment horizontal="center" vertical="center" wrapText="1"/>
    </xf>
    <xf numFmtId="0" fontId="53" fillId="0" borderId="171" xfId="1" quotePrefix="1" applyFont="1" applyBorder="1" applyAlignment="1">
      <alignment horizontal="left" vertical="center" wrapText="1"/>
    </xf>
    <xf numFmtId="0" fontId="51" fillId="0" borderId="172" xfId="1" applyFont="1" applyBorder="1" applyAlignment="1">
      <alignment vertical="center"/>
    </xf>
    <xf numFmtId="0" fontId="51" fillId="0" borderId="173" xfId="1" applyFont="1" applyBorder="1" applyAlignment="1">
      <alignment vertical="center"/>
    </xf>
    <xf numFmtId="0" fontId="50" fillId="0" borderId="174" xfId="1" applyFont="1" applyBorder="1" applyAlignment="1">
      <alignment horizontal="center" vertical="center" wrapText="1"/>
    </xf>
    <xf numFmtId="0" fontId="50" fillId="0" borderId="177" xfId="1" applyFont="1" applyBorder="1" applyAlignment="1">
      <alignment horizontal="center" vertical="center" wrapText="1"/>
    </xf>
    <xf numFmtId="0" fontId="50" fillId="0" borderId="178" xfId="1" applyFont="1" applyBorder="1" applyAlignment="1">
      <alignment horizontal="center" vertical="center" wrapText="1"/>
    </xf>
    <xf numFmtId="0" fontId="51" fillId="0" borderId="24" xfId="1" applyFont="1" applyBorder="1" applyAlignment="1">
      <alignment horizontal="left" vertical="center"/>
    </xf>
    <xf numFmtId="0" fontId="51" fillId="0" borderId="0" xfId="1" applyFont="1" applyBorder="1" applyAlignment="1">
      <alignment horizontal="left" vertical="center"/>
    </xf>
    <xf numFmtId="0" fontId="50" fillId="0" borderId="106" xfId="1" applyFont="1" applyBorder="1" applyAlignment="1">
      <alignment horizontal="center" vertical="center" wrapText="1"/>
    </xf>
    <xf numFmtId="0" fontId="50" fillId="0" borderId="103" xfId="1" applyFont="1" applyBorder="1" applyAlignment="1">
      <alignment horizontal="center" vertical="center" wrapText="1"/>
    </xf>
    <xf numFmtId="0" fontId="50" fillId="0" borderId="183" xfId="1" applyFont="1" applyBorder="1" applyAlignment="1">
      <alignment horizontal="center" vertical="center" wrapText="1"/>
    </xf>
    <xf numFmtId="0" fontId="53" fillId="0" borderId="168" xfId="1" quotePrefix="1" applyFont="1" applyBorder="1" applyAlignment="1">
      <alignment horizontal="left" vertical="center" wrapText="1"/>
    </xf>
    <xf numFmtId="0" fontId="51" fillId="0" borderId="168" xfId="1" applyFont="1" applyBorder="1" applyAlignment="1">
      <alignment vertical="center"/>
    </xf>
    <xf numFmtId="0" fontId="51" fillId="0" borderId="169" xfId="1" applyFont="1" applyBorder="1" applyAlignment="1">
      <alignment vertical="center"/>
    </xf>
    <xf numFmtId="0" fontId="53" fillId="0" borderId="172" xfId="1" quotePrefix="1" applyFont="1" applyBorder="1" applyAlignment="1">
      <alignment horizontal="left" vertical="center" wrapText="1"/>
    </xf>
    <xf numFmtId="0" fontId="53" fillId="0" borderId="180" xfId="1" quotePrefix="1" applyFont="1" applyBorder="1" applyAlignment="1">
      <alignment horizontal="left" vertical="center" wrapText="1"/>
    </xf>
    <xf numFmtId="0" fontId="51" fillId="0" borderId="44" xfId="1" applyFont="1" applyBorder="1" applyAlignment="1">
      <alignment horizontal="left" vertical="center"/>
    </xf>
    <xf numFmtId="0" fontId="50" fillId="0" borderId="24" xfId="1" applyFont="1" applyBorder="1" applyAlignment="1">
      <alignment horizontal="left" vertical="center" wrapText="1"/>
    </xf>
    <xf numFmtId="0" fontId="53" fillId="0" borderId="184" xfId="1" quotePrefix="1" applyFont="1" applyBorder="1" applyAlignment="1">
      <alignment horizontal="left" vertical="center" wrapText="1"/>
    </xf>
    <xf numFmtId="0" fontId="53" fillId="0" borderId="154" xfId="1" quotePrefix="1" applyFont="1" applyBorder="1" applyAlignment="1">
      <alignment horizontal="left" vertical="center" wrapText="1"/>
    </xf>
    <xf numFmtId="0" fontId="53" fillId="0" borderId="169" xfId="1" quotePrefix="1" applyFont="1" applyBorder="1" applyAlignment="1">
      <alignment horizontal="left" vertical="center" wrapText="1"/>
    </xf>
    <xf numFmtId="0" fontId="53" fillId="0" borderId="175" xfId="1" quotePrefix="1" applyFont="1" applyBorder="1" applyAlignment="1">
      <alignment horizontal="left" vertical="center"/>
    </xf>
    <xf numFmtId="0" fontId="53" fillId="0" borderId="0" xfId="1" quotePrefix="1" applyFont="1" applyBorder="1" applyAlignment="1">
      <alignment horizontal="left" vertical="center"/>
    </xf>
    <xf numFmtId="0" fontId="53" fillId="0" borderId="154" xfId="1" quotePrefix="1" applyFont="1" applyBorder="1" applyAlignment="1">
      <alignment horizontal="left" vertical="center"/>
    </xf>
    <xf numFmtId="0" fontId="51" fillId="0" borderId="0" xfId="1" applyFont="1" applyBorder="1" applyAlignment="1">
      <alignment vertical="center"/>
    </xf>
    <xf numFmtId="0" fontId="50" fillId="0" borderId="185" xfId="1" applyFont="1" applyBorder="1" applyAlignment="1">
      <alignment horizontal="center" vertical="center" wrapText="1"/>
    </xf>
    <xf numFmtId="0" fontId="50" fillId="0" borderId="256" xfId="1" applyFont="1" applyBorder="1" applyAlignment="1">
      <alignment horizontal="center" vertical="center" wrapText="1"/>
    </xf>
    <xf numFmtId="0" fontId="50" fillId="0" borderId="168" xfId="1" applyFont="1" applyBorder="1" applyAlignment="1">
      <alignment horizontal="center" vertical="center" wrapText="1"/>
    </xf>
    <xf numFmtId="0" fontId="50" fillId="0" borderId="169" xfId="1" applyFont="1" applyBorder="1" applyAlignment="1">
      <alignment horizontal="center" vertical="center" wrapText="1"/>
    </xf>
    <xf numFmtId="0" fontId="50" fillId="0" borderId="257" xfId="1" applyFont="1" applyBorder="1" applyAlignment="1">
      <alignment horizontal="left" vertical="center" wrapText="1"/>
    </xf>
    <xf numFmtId="0" fontId="50" fillId="0" borderId="74" xfId="1" applyFont="1" applyBorder="1" applyAlignment="1">
      <alignment horizontal="left" vertical="center" wrapText="1"/>
    </xf>
    <xf numFmtId="0" fontId="50" fillId="0" borderId="258" xfId="1" applyFont="1" applyBorder="1" applyAlignment="1">
      <alignment horizontal="left" vertical="center" wrapText="1"/>
    </xf>
    <xf numFmtId="0" fontId="50" fillId="0" borderId="194" xfId="1" applyFont="1" applyBorder="1" applyAlignment="1">
      <alignment horizontal="left" vertical="center" wrapText="1"/>
    </xf>
    <xf numFmtId="0" fontId="49" fillId="0" borderId="172" xfId="1" applyFont="1" applyBorder="1" applyAlignment="1">
      <alignment vertical="center"/>
    </xf>
    <xf numFmtId="0" fontId="59" fillId="0" borderId="0" xfId="1" applyFont="1" applyBorder="1" applyAlignment="1">
      <alignment horizontal="left" vertical="top" wrapText="1"/>
    </xf>
    <xf numFmtId="0" fontId="59" fillId="0" borderId="0" xfId="1" applyFont="1" applyBorder="1" applyAlignment="1">
      <alignment horizontal="left" vertical="top"/>
    </xf>
    <xf numFmtId="0" fontId="51" fillId="0" borderId="172" xfId="1" applyFont="1" applyBorder="1" applyAlignment="1">
      <alignment horizontal="left" vertical="center"/>
    </xf>
    <xf numFmtId="0" fontId="51" fillId="0" borderId="173" xfId="1" applyFont="1" applyBorder="1" applyAlignment="1">
      <alignment horizontal="left" vertical="center"/>
    </xf>
    <xf numFmtId="0" fontId="50" fillId="0" borderId="168" xfId="1" applyFont="1" applyBorder="1" applyAlignment="1">
      <alignment horizontal="left" vertical="center" wrapText="1"/>
    </xf>
    <xf numFmtId="180" fontId="67" fillId="0" borderId="151" xfId="1" applyNumberFormat="1" applyFont="1" applyBorder="1" applyAlignment="1">
      <alignment horizontal="center" vertical="center" wrapText="1"/>
    </xf>
    <xf numFmtId="180" fontId="80" fillId="0" borderId="151" xfId="1" applyNumberFormat="1" applyFont="1" applyBorder="1" applyAlignment="1">
      <alignment vertical="center"/>
    </xf>
    <xf numFmtId="0" fontId="59" fillId="0" borderId="0" xfId="1" quotePrefix="1" applyFont="1" applyBorder="1" applyAlignment="1">
      <alignment horizontal="left" vertical="top" wrapText="1"/>
    </xf>
    <xf numFmtId="0" fontId="60" fillId="0" borderId="0" xfId="1" applyFont="1" applyBorder="1" applyAlignment="1">
      <alignment vertical="top"/>
    </xf>
    <xf numFmtId="0" fontId="50" fillId="16" borderId="139" xfId="1" applyFont="1" applyFill="1" applyBorder="1" applyAlignment="1">
      <alignment horizontal="center" vertical="center" wrapText="1"/>
    </xf>
    <xf numFmtId="0" fontId="53" fillId="0" borderId="180" xfId="1" applyFont="1" applyBorder="1" applyAlignment="1">
      <alignment horizontal="left" vertical="center" wrapText="1"/>
    </xf>
    <xf numFmtId="0" fontId="53" fillId="0" borderId="181" xfId="1" applyFont="1" applyBorder="1" applyAlignment="1">
      <alignment horizontal="left" vertical="center" wrapText="1"/>
    </xf>
    <xf numFmtId="0" fontId="67" fillId="0" borderId="23" xfId="1" applyFont="1" applyBorder="1" applyAlignment="1">
      <alignment horizontal="center" vertical="center" wrapText="1"/>
    </xf>
    <xf numFmtId="0" fontId="67" fillId="0" borderId="0" xfId="1" applyFont="1" applyBorder="1" applyAlignment="1">
      <alignment horizontal="center" vertical="center" wrapText="1"/>
    </xf>
    <xf numFmtId="0" fontId="67" fillId="0" borderId="24" xfId="1" applyFont="1" applyBorder="1" applyAlignment="1">
      <alignment horizontal="center" vertical="center" wrapText="1"/>
    </xf>
    <xf numFmtId="0" fontId="53" fillId="0" borderId="23" xfId="1" applyFont="1" applyBorder="1" applyAlignment="1">
      <alignment horizontal="left" vertical="center" wrapText="1"/>
    </xf>
    <xf numFmtId="0" fontId="59" fillId="0" borderId="0" xfId="1" quotePrefix="1" applyFont="1" applyBorder="1" applyAlignment="1">
      <alignment horizontal="left" vertical="top"/>
    </xf>
    <xf numFmtId="180" fontId="50" fillId="0" borderId="166" xfId="1" applyNumberFormat="1" applyFont="1" applyBorder="1" applyAlignment="1">
      <alignment horizontal="center" vertical="center" wrapText="1"/>
    </xf>
    <xf numFmtId="180" fontId="50" fillId="0" borderId="165" xfId="1" applyNumberFormat="1" applyFont="1" applyBorder="1" applyAlignment="1">
      <alignment horizontal="center" vertical="center" wrapText="1"/>
    </xf>
    <xf numFmtId="0" fontId="50" fillId="0" borderId="145" xfId="1" quotePrefix="1" applyFont="1" applyBorder="1" applyAlignment="1">
      <alignment horizontal="left" vertical="center" wrapText="1"/>
    </xf>
    <xf numFmtId="0" fontId="67" fillId="0" borderId="106" xfId="1" applyFont="1" applyBorder="1" applyAlignment="1">
      <alignment horizontal="center" vertical="center" wrapText="1"/>
    </xf>
    <xf numFmtId="0" fontId="67" fillId="0" borderId="34" xfId="1" applyFont="1" applyBorder="1" applyAlignment="1">
      <alignment horizontal="center" vertical="center" wrapText="1"/>
    </xf>
    <xf numFmtId="0" fontId="53" fillId="0" borderId="175" xfId="1" quotePrefix="1" applyFont="1" applyBorder="1" applyAlignment="1">
      <alignment vertical="center" wrapText="1"/>
    </xf>
    <xf numFmtId="0" fontId="53" fillId="0" borderId="0" xfId="1" quotePrefix="1" applyFont="1" applyBorder="1" applyAlignment="1">
      <alignment vertical="center" wrapText="1"/>
    </xf>
    <xf numFmtId="0" fontId="53" fillId="0" borderId="154" xfId="1" quotePrefix="1" applyFont="1" applyBorder="1" applyAlignment="1">
      <alignment vertical="center" wrapText="1"/>
    </xf>
    <xf numFmtId="0" fontId="50" fillId="0" borderId="169" xfId="1" applyFont="1" applyBorder="1" applyAlignment="1">
      <alignment horizontal="left" vertical="center" wrapText="1"/>
    </xf>
    <xf numFmtId="0" fontId="50" fillId="0" borderId="186" xfId="1" applyFont="1" applyBorder="1" applyAlignment="1">
      <alignment horizontal="center" vertical="center" wrapText="1"/>
    </xf>
    <xf numFmtId="0" fontId="50" fillId="0" borderId="187" xfId="1" applyFont="1" applyBorder="1" applyAlignment="1">
      <alignment horizontal="center" vertical="center" wrapText="1"/>
    </xf>
    <xf numFmtId="0" fontId="53" fillId="0" borderId="188" xfId="1" quotePrefix="1" applyFont="1" applyBorder="1" applyAlignment="1">
      <alignment horizontal="left" vertical="center" wrapText="1"/>
    </xf>
    <xf numFmtId="0" fontId="51" fillId="0" borderId="189" xfId="1" applyFont="1" applyBorder="1" applyAlignment="1">
      <alignment vertical="center"/>
    </xf>
    <xf numFmtId="0" fontId="51" fillId="0" borderId="190" xfId="1" applyFont="1" applyBorder="1" applyAlignment="1">
      <alignment vertical="center"/>
    </xf>
    <xf numFmtId="0" fontId="53" fillId="0" borderId="193" xfId="1" quotePrefix="1" applyFont="1" applyBorder="1" applyAlignment="1">
      <alignment horizontal="left" vertical="center" wrapText="1"/>
    </xf>
    <xf numFmtId="0" fontId="53" fillId="0" borderId="74" xfId="1" quotePrefix="1" applyFont="1" applyBorder="1" applyAlignment="1">
      <alignment horizontal="left" vertical="center" wrapText="1"/>
    </xf>
    <xf numFmtId="0" fontId="53" fillId="0" borderId="194" xfId="1" quotePrefix="1" applyFont="1" applyBorder="1" applyAlignment="1">
      <alignment horizontal="left" vertical="center" wrapText="1"/>
    </xf>
    <xf numFmtId="0" fontId="53" fillId="0" borderId="173" xfId="1" quotePrefix="1" applyFont="1" applyBorder="1" applyAlignment="1">
      <alignment horizontal="left" vertical="center" wrapText="1"/>
    </xf>
    <xf numFmtId="0" fontId="53" fillId="0" borderId="181" xfId="1" quotePrefix="1" applyFont="1" applyBorder="1" applyAlignment="1">
      <alignment horizontal="left" vertical="center" wrapText="1"/>
    </xf>
    <xf numFmtId="0" fontId="50" fillId="0" borderId="191" xfId="1" applyFont="1" applyBorder="1" applyAlignment="1">
      <alignment horizontal="left" vertical="center" wrapText="1"/>
    </xf>
    <xf numFmtId="0" fontId="50" fillId="0" borderId="119" xfId="1" applyFont="1" applyBorder="1" applyAlignment="1">
      <alignment horizontal="left" vertical="center" wrapText="1"/>
    </xf>
    <xf numFmtId="0" fontId="50" fillId="0" borderId="192" xfId="1" applyFont="1" applyBorder="1" applyAlignment="1">
      <alignment horizontal="left" vertical="center" wrapText="1"/>
    </xf>
    <xf numFmtId="0" fontId="50" fillId="16" borderId="140" xfId="1" applyFont="1" applyFill="1" applyBorder="1" applyAlignment="1">
      <alignment horizontal="center" vertical="center" wrapText="1"/>
    </xf>
    <xf numFmtId="0" fontId="50" fillId="0" borderId="34" xfId="1" applyFont="1" applyBorder="1" applyAlignment="1">
      <alignment horizontal="center" vertical="center" wrapText="1"/>
    </xf>
    <xf numFmtId="0" fontId="50" fillId="0" borderId="152" xfId="1" applyFont="1" applyBorder="1" applyAlignment="1">
      <alignment horizontal="center" vertical="center" wrapText="1"/>
    </xf>
    <xf numFmtId="0" fontId="50" fillId="0" borderId="156" xfId="1" applyFont="1" applyBorder="1" applyAlignment="1">
      <alignment horizontal="center" vertical="center" wrapText="1"/>
    </xf>
    <xf numFmtId="0" fontId="50" fillId="0" borderId="143" xfId="1" applyFont="1" applyBorder="1" applyAlignment="1">
      <alignment horizontal="center" vertical="center" wrapText="1"/>
    </xf>
    <xf numFmtId="0" fontId="50" fillId="0" borderId="164" xfId="1" applyFont="1" applyBorder="1" applyAlignment="1">
      <alignment horizontal="center" vertical="center" wrapText="1"/>
    </xf>
    <xf numFmtId="0" fontId="50" fillId="0" borderId="167" xfId="1" applyFont="1" applyBorder="1" applyAlignment="1">
      <alignment horizontal="center" vertical="center" wrapText="1"/>
    </xf>
    <xf numFmtId="0" fontId="73" fillId="0" borderId="159" xfId="0" applyFont="1" applyBorder="1" applyAlignment="1">
      <alignment horizontal="left" vertical="center" wrapText="1"/>
    </xf>
    <xf numFmtId="0" fontId="73" fillId="0" borderId="145" xfId="0" applyFont="1" applyBorder="1" applyAlignment="1">
      <alignment horizontal="left" vertical="center" wrapText="1"/>
    </xf>
    <xf numFmtId="0" fontId="73" fillId="0" borderId="158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0" borderId="24" xfId="0" applyFont="1" applyBorder="1" applyAlignment="1">
      <alignment horizontal="center" vertical="center" wrapText="1"/>
    </xf>
    <xf numFmtId="0" fontId="72" fillId="0" borderId="213" xfId="0" applyFont="1" applyBorder="1" applyAlignment="1">
      <alignment horizontal="center" vertical="center" wrapText="1"/>
    </xf>
    <xf numFmtId="0" fontId="72" fillId="0" borderId="18" xfId="0" applyFont="1" applyBorder="1" applyAlignment="1">
      <alignment horizontal="center" vertical="center" wrapText="1"/>
    </xf>
    <xf numFmtId="0" fontId="72" fillId="0" borderId="22" xfId="0" applyFont="1" applyBorder="1" applyAlignment="1">
      <alignment horizontal="center" vertical="center" wrapText="1"/>
    </xf>
    <xf numFmtId="0" fontId="72" fillId="0" borderId="214" xfId="0" applyFont="1" applyBorder="1" applyAlignment="1">
      <alignment horizontal="center" vertical="center" wrapText="1"/>
    </xf>
    <xf numFmtId="0" fontId="72" fillId="0" borderId="20" xfId="0" applyFont="1" applyBorder="1" applyAlignment="1">
      <alignment horizontal="center" vertical="center" wrapText="1"/>
    </xf>
    <xf numFmtId="0" fontId="72" fillId="0" borderId="172" xfId="0" applyFont="1" applyBorder="1" applyAlignment="1">
      <alignment horizontal="center" vertical="center" wrapText="1"/>
    </xf>
    <xf numFmtId="0" fontId="72" fillId="0" borderId="23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72" fillId="0" borderId="215" xfId="0" applyFont="1" applyBorder="1" applyAlignment="1">
      <alignment horizontal="center" vertical="center" wrapText="1"/>
    </xf>
    <xf numFmtId="0" fontId="72" fillId="0" borderId="216" xfId="0" applyFont="1" applyBorder="1" applyAlignment="1">
      <alignment horizontal="center" vertical="center" wrapText="1"/>
    </xf>
    <xf numFmtId="0" fontId="72" fillId="0" borderId="209" xfId="0" applyFont="1" applyBorder="1" applyAlignment="1">
      <alignment horizontal="center" vertical="center" wrapText="1"/>
    </xf>
    <xf numFmtId="0" fontId="72" fillId="0" borderId="211" xfId="0" applyFont="1" applyBorder="1" applyAlignment="1">
      <alignment horizontal="center" vertical="center" wrapText="1"/>
    </xf>
    <xf numFmtId="0" fontId="72" fillId="0" borderId="217" xfId="0" applyFont="1" applyBorder="1" applyAlignment="1">
      <alignment horizontal="center" vertical="center" wrapText="1"/>
    </xf>
    <xf numFmtId="0" fontId="72" fillId="0" borderId="210" xfId="0" applyFont="1" applyBorder="1" applyAlignment="1">
      <alignment horizontal="center" vertical="center" wrapText="1"/>
    </xf>
    <xf numFmtId="0" fontId="72" fillId="0" borderId="171" xfId="0" applyFont="1" applyBorder="1" applyAlignment="1">
      <alignment horizontal="center" vertical="center" wrapText="1"/>
    </xf>
    <xf numFmtId="0" fontId="72" fillId="0" borderId="175" xfId="0" applyFont="1" applyBorder="1" applyAlignment="1">
      <alignment horizontal="center" vertical="center" wrapText="1"/>
    </xf>
    <xf numFmtId="0" fontId="72" fillId="0" borderId="219" xfId="0" applyFont="1" applyBorder="1" applyAlignment="1">
      <alignment horizontal="center" vertical="center" wrapText="1"/>
    </xf>
    <xf numFmtId="0" fontId="72" fillId="17" borderId="212" xfId="0" applyFont="1" applyFill="1" applyBorder="1" applyAlignment="1">
      <alignment horizontal="center" vertical="center" wrapText="1"/>
    </xf>
    <xf numFmtId="0" fontId="72" fillId="17" borderId="218" xfId="0" applyFont="1" applyFill="1" applyBorder="1" applyAlignment="1">
      <alignment horizontal="center" vertical="center" wrapText="1"/>
    </xf>
    <xf numFmtId="0" fontId="72" fillId="0" borderId="212" xfId="0" applyFont="1" applyBorder="1" applyAlignment="1">
      <alignment horizontal="center" vertical="center" wrapText="1"/>
    </xf>
    <xf numFmtId="0" fontId="72" fillId="0" borderId="218" xfId="0" applyFont="1" applyBorder="1" applyAlignment="1">
      <alignment horizontal="center" vertical="center" wrapText="1"/>
    </xf>
    <xf numFmtId="0" fontId="83" fillId="0" borderId="212" xfId="0" applyFont="1" applyBorder="1" applyAlignment="1">
      <alignment horizontal="center" vertical="center" wrapText="1"/>
    </xf>
    <xf numFmtId="0" fontId="83" fillId="0" borderId="218" xfId="0" applyFont="1" applyBorder="1" applyAlignment="1">
      <alignment horizontal="center" vertical="center" wrapText="1"/>
    </xf>
    <xf numFmtId="0" fontId="73" fillId="0" borderId="221" xfId="0" applyFont="1" applyBorder="1" applyAlignment="1">
      <alignment horizontal="left" vertical="center" wrapText="1"/>
    </xf>
    <xf numFmtId="0" fontId="73" fillId="0" borderId="222" xfId="0" applyFont="1" applyBorder="1" applyAlignment="1">
      <alignment horizontal="left" vertical="center" wrapText="1"/>
    </xf>
    <xf numFmtId="0" fontId="73" fillId="0" borderId="220" xfId="0" applyFont="1" applyBorder="1" applyAlignment="1">
      <alignment horizontal="left" vertical="center" wrapText="1"/>
    </xf>
    <xf numFmtId="0" fontId="73" fillId="0" borderId="161" xfId="0" applyFont="1" applyBorder="1" applyAlignment="1">
      <alignment horizontal="left" vertical="center" wrapText="1"/>
    </xf>
    <xf numFmtId="0" fontId="73" fillId="0" borderId="148" xfId="0" applyFont="1" applyBorder="1" applyAlignment="1">
      <alignment horizontal="left" vertical="center" wrapText="1"/>
    </xf>
    <xf numFmtId="0" fontId="73" fillId="0" borderId="160" xfId="0" applyFont="1" applyBorder="1" applyAlignment="1">
      <alignment horizontal="left" vertical="center" wrapText="1"/>
    </xf>
    <xf numFmtId="0" fontId="75" fillId="0" borderId="0" xfId="0" applyFont="1" applyBorder="1" applyAlignment="1">
      <alignment horizontal="justify" vertical="center" wrapText="1"/>
    </xf>
    <xf numFmtId="0" fontId="76" fillId="0" borderId="0" xfId="0" applyFont="1" applyBorder="1" applyAlignment="1">
      <alignment horizontal="justify" vertical="center" wrapText="1"/>
    </xf>
    <xf numFmtId="0" fontId="74" fillId="0" borderId="142" xfId="0" applyFont="1" applyBorder="1" applyAlignment="1">
      <alignment horizontal="center" vertical="center" wrapText="1"/>
    </xf>
    <xf numFmtId="0" fontId="74" fillId="0" borderId="156" xfId="0" applyFont="1" applyBorder="1" applyAlignment="1">
      <alignment horizontal="center" vertical="center" wrapText="1"/>
    </xf>
    <xf numFmtId="0" fontId="74" fillId="0" borderId="145" xfId="0" applyFont="1" applyBorder="1" applyAlignment="1">
      <alignment horizontal="center" vertical="center" wrapText="1"/>
    </xf>
    <xf numFmtId="0" fontId="74" fillId="0" borderId="158" xfId="0" applyFont="1" applyBorder="1" applyAlignment="1">
      <alignment horizontal="center" vertical="center" wrapText="1"/>
    </xf>
    <xf numFmtId="0" fontId="74" fillId="0" borderId="231" xfId="0" applyFont="1" applyBorder="1" applyAlignment="1">
      <alignment horizontal="center" vertical="center" wrapText="1"/>
    </xf>
    <xf numFmtId="0" fontId="74" fillId="0" borderId="226" xfId="0" applyFont="1" applyBorder="1" applyAlignment="1">
      <alignment horizontal="center" vertical="center" wrapText="1"/>
    </xf>
    <xf numFmtId="0" fontId="74" fillId="0" borderId="210" xfId="0" applyFont="1" applyBorder="1" applyAlignment="1">
      <alignment horizontal="center" vertical="center" wrapText="1"/>
    </xf>
    <xf numFmtId="0" fontId="74" fillId="0" borderId="232" xfId="0" applyFont="1" applyBorder="1" applyAlignment="1">
      <alignment horizontal="center" vertical="center" wrapText="1"/>
    </xf>
    <xf numFmtId="0" fontId="74" fillId="0" borderId="233" xfId="0" applyFont="1" applyBorder="1" applyAlignment="1">
      <alignment horizontal="center" vertical="center" wrapText="1"/>
    </xf>
    <xf numFmtId="0" fontId="73" fillId="0" borderId="157" xfId="0" applyFont="1" applyBorder="1" applyAlignment="1">
      <alignment horizontal="center" vertical="center" wrapText="1"/>
    </xf>
    <xf numFmtId="0" fontId="73" fillId="0" borderId="142" xfId="0" applyFont="1" applyBorder="1" applyAlignment="1">
      <alignment horizontal="center" vertical="center" wrapText="1"/>
    </xf>
    <xf numFmtId="0" fontId="73" fillId="0" borderId="159" xfId="0" applyFont="1" applyBorder="1" applyAlignment="1">
      <alignment horizontal="center" vertical="center" wrapText="1"/>
    </xf>
    <xf numFmtId="0" fontId="73" fillId="0" borderId="145" xfId="0" applyFont="1" applyBorder="1" applyAlignment="1">
      <alignment horizontal="center" vertical="center" wrapText="1"/>
    </xf>
    <xf numFmtId="0" fontId="74" fillId="17" borderId="212" xfId="0" applyFont="1" applyFill="1" applyBorder="1" applyAlignment="1">
      <alignment horizontal="center" vertical="center" wrapText="1"/>
    </xf>
    <xf numFmtId="0" fontId="74" fillId="0" borderId="212" xfId="0" applyFont="1" applyBorder="1" applyAlignment="1">
      <alignment horizontal="center" vertical="center" wrapText="1"/>
    </xf>
    <xf numFmtId="0" fontId="74" fillId="0" borderId="234" xfId="0" applyFont="1" applyBorder="1" applyAlignment="1">
      <alignment horizontal="center" vertical="center" wrapText="1"/>
    </xf>
    <xf numFmtId="0" fontId="74" fillId="0" borderId="148" xfId="0" applyFont="1" applyBorder="1" applyAlignment="1">
      <alignment horizontal="center" vertical="center" wrapText="1"/>
    </xf>
    <xf numFmtId="0" fontId="74" fillId="0" borderId="160" xfId="0" applyFont="1" applyBorder="1" applyAlignment="1">
      <alignment horizontal="center" vertical="center" wrapText="1"/>
    </xf>
    <xf numFmtId="0" fontId="73" fillId="0" borderId="161" xfId="0" applyFont="1" applyBorder="1" applyAlignment="1">
      <alignment horizontal="center" vertical="center" wrapText="1"/>
    </xf>
    <xf numFmtId="0" fontId="73" fillId="0" borderId="148" xfId="0" applyFont="1" applyBorder="1" applyAlignment="1">
      <alignment horizontal="center" vertical="center" wrapText="1"/>
    </xf>
    <xf numFmtId="0" fontId="72" fillId="0" borderId="236" xfId="0" applyFont="1" applyBorder="1" applyAlignment="1">
      <alignment horizontal="center" vertical="center" wrapText="1"/>
    </xf>
    <xf numFmtId="0" fontId="72" fillId="0" borderId="237" xfId="0" applyFont="1" applyBorder="1" applyAlignment="1">
      <alignment horizontal="center" vertical="center" wrapText="1"/>
    </xf>
    <xf numFmtId="0" fontId="72" fillId="0" borderId="238" xfId="0" applyFont="1" applyBorder="1" applyAlignment="1">
      <alignment horizontal="center" vertical="center" wrapText="1"/>
    </xf>
    <xf numFmtId="0" fontId="72" fillId="0" borderId="239" xfId="0" applyFont="1" applyBorder="1" applyAlignment="1">
      <alignment horizontal="center" vertical="center" wrapText="1"/>
    </xf>
    <xf numFmtId="0" fontId="72" fillId="0" borderId="240" xfId="0" applyFont="1" applyBorder="1" applyAlignment="1">
      <alignment horizontal="center" vertical="center" wrapText="1"/>
    </xf>
    <xf numFmtId="0" fontId="72" fillId="0" borderId="241" xfId="0" applyFont="1" applyBorder="1" applyAlignment="1">
      <alignment horizontal="center" vertical="center" wrapText="1"/>
    </xf>
    <xf numFmtId="0" fontId="72" fillId="0" borderId="242" xfId="0" applyFont="1" applyBorder="1" applyAlignment="1">
      <alignment horizontal="center" vertical="center" wrapText="1"/>
    </xf>
    <xf numFmtId="0" fontId="74" fillId="0" borderId="245" xfId="0" applyFont="1" applyBorder="1" applyAlignment="1">
      <alignment horizontal="center" vertical="center" wrapText="1"/>
    </xf>
    <xf numFmtId="0" fontId="74" fillId="0" borderId="115" xfId="0" applyFont="1" applyBorder="1" applyAlignment="1">
      <alignment horizontal="center" vertical="center" wrapText="1"/>
    </xf>
    <xf numFmtId="0" fontId="79" fillId="0" borderId="114" xfId="0" applyFont="1" applyBorder="1" applyAlignment="1">
      <alignment horizontal="center" vertical="center" wrapText="1"/>
    </xf>
    <xf numFmtId="0" fontId="79" fillId="0" borderId="245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justify" vertical="center" wrapText="1"/>
    </xf>
    <xf numFmtId="0" fontId="73" fillId="0" borderId="244" xfId="0" applyFont="1" applyBorder="1" applyAlignment="1">
      <alignment horizontal="justify" vertical="center" wrapText="1"/>
    </xf>
    <xf numFmtId="0" fontId="73" fillId="0" borderId="48" xfId="0" applyFont="1" applyBorder="1" applyAlignment="1">
      <alignment horizontal="justify" vertical="center" wrapText="1"/>
    </xf>
    <xf numFmtId="0" fontId="73" fillId="0" borderId="106" xfId="0" applyFont="1" applyBorder="1" applyAlignment="1">
      <alignment horizontal="justify" vertical="center" wrapText="1"/>
    </xf>
    <xf numFmtId="0" fontId="73" fillId="0" borderId="151" xfId="0" applyFont="1" applyBorder="1" applyAlignment="1">
      <alignment horizontal="justify" vertical="center" wrapText="1"/>
    </xf>
    <xf numFmtId="0" fontId="73" fillId="0" borderId="34" xfId="0" applyFont="1" applyBorder="1" applyAlignment="1">
      <alignment horizontal="justify" vertical="center" wrapText="1"/>
    </xf>
    <xf numFmtId="0" fontId="73" fillId="0" borderId="114" xfId="0" applyFont="1" applyBorder="1" applyAlignment="1">
      <alignment horizontal="justify" vertical="center" wrapText="1"/>
    </xf>
    <xf numFmtId="0" fontId="73" fillId="0" borderId="245" xfId="0" applyFont="1" applyBorder="1" applyAlignment="1">
      <alignment horizontal="justify" vertical="center" wrapText="1"/>
    </xf>
    <xf numFmtId="0" fontId="73" fillId="0" borderId="115" xfId="0" applyFont="1" applyBorder="1" applyAlignment="1">
      <alignment horizontal="justify" vertical="center" wrapText="1"/>
    </xf>
    <xf numFmtId="0" fontId="75" fillId="0" borderId="239" xfId="0" applyFont="1" applyBorder="1" applyAlignment="1">
      <alignment horizontal="justify" vertical="center" wrapText="1"/>
    </xf>
    <xf numFmtId="0" fontId="76" fillId="0" borderId="246" xfId="0" applyFont="1" applyBorder="1" applyAlignment="1">
      <alignment horizontal="justify" vertical="center" wrapText="1"/>
    </xf>
    <xf numFmtId="0" fontId="74" fillId="0" borderId="239" xfId="0" applyFont="1" applyBorder="1" applyAlignment="1">
      <alignment horizontal="center" vertical="center" wrapText="1"/>
    </xf>
    <xf numFmtId="0" fontId="74" fillId="0" borderId="236" xfId="0" applyFont="1" applyBorder="1" applyAlignment="1">
      <alignment horizontal="center" vertical="center" wrapText="1"/>
    </xf>
    <xf numFmtId="0" fontId="74" fillId="0" borderId="0" xfId="0" applyFont="1" applyBorder="1" applyAlignment="1">
      <alignment horizontal="center" vertical="center" wrapText="1"/>
    </xf>
    <xf numFmtId="0" fontId="74" fillId="0" borderId="24" xfId="0" applyFont="1" applyBorder="1" applyAlignment="1">
      <alignment horizontal="center" vertical="center" wrapText="1"/>
    </xf>
    <xf numFmtId="0" fontId="74" fillId="0" borderId="168" xfId="0" applyFont="1" applyBorder="1" applyAlignment="1">
      <alignment horizontal="center" vertical="center" wrapText="1"/>
    </xf>
    <xf numFmtId="0" fontId="74" fillId="0" borderId="44" xfId="0" applyFont="1" applyBorder="1" applyAlignment="1">
      <alignment horizontal="center" vertical="center" wrapText="1"/>
    </xf>
    <xf numFmtId="0" fontId="74" fillId="0" borderId="237" xfId="0" applyFont="1" applyBorder="1" applyAlignment="1">
      <alignment horizontal="center" vertical="center" wrapText="1"/>
    </xf>
    <xf numFmtId="0" fontId="74" fillId="0" borderId="22" xfId="0" applyFont="1" applyBorder="1" applyAlignment="1">
      <alignment horizontal="center" vertical="center" wrapText="1"/>
    </xf>
    <xf numFmtId="0" fontId="74" fillId="0" borderId="109" xfId="0" applyFont="1" applyBorder="1" applyAlignment="1">
      <alignment horizontal="center" vertical="center" wrapText="1"/>
    </xf>
    <xf numFmtId="0" fontId="74" fillId="0" borderId="240" xfId="0" applyFont="1" applyBorder="1" applyAlignment="1">
      <alignment horizontal="center" vertical="center" wrapText="1"/>
    </xf>
    <xf numFmtId="0" fontId="74" fillId="0" borderId="241" xfId="0" applyFont="1" applyBorder="1" applyAlignment="1">
      <alignment horizontal="center" vertical="center" wrapText="1"/>
    </xf>
    <xf numFmtId="0" fontId="74" fillId="0" borderId="242" xfId="0" applyFont="1" applyBorder="1" applyAlignment="1">
      <alignment horizontal="center" vertical="center" wrapText="1"/>
    </xf>
    <xf numFmtId="0" fontId="74" fillId="0" borderId="238" xfId="0" applyFont="1" applyBorder="1" applyAlignment="1">
      <alignment horizontal="center" vertical="center" wrapText="1"/>
    </xf>
    <xf numFmtId="0" fontId="74" fillId="0" borderId="23" xfId="0" applyFont="1" applyBorder="1" applyAlignment="1">
      <alignment horizontal="center" vertical="center" wrapText="1"/>
    </xf>
    <xf numFmtId="0" fontId="74" fillId="0" borderId="103" xfId="0" applyFont="1" applyBorder="1" applyAlignment="1">
      <alignment horizontal="center" vertical="center" wrapText="1"/>
    </xf>
    <xf numFmtId="0" fontId="72" fillId="0" borderId="232" xfId="0" applyFont="1" applyBorder="1" applyAlignment="1">
      <alignment horizontal="center" vertical="center" wrapText="1"/>
    </xf>
    <xf numFmtId="0" fontId="72" fillId="0" borderId="142" xfId="0" applyFont="1" applyBorder="1" applyAlignment="1">
      <alignment horizontal="center" vertical="center" wrapText="1"/>
    </xf>
    <xf numFmtId="0" fontId="72" fillId="0" borderId="247" xfId="0" applyFont="1" applyBorder="1" applyAlignment="1">
      <alignment horizontal="center" vertical="center" wrapText="1"/>
    </xf>
    <xf numFmtId="0" fontId="72" fillId="17" borderId="248" xfId="0" applyFont="1" applyFill="1" applyBorder="1" applyAlignment="1">
      <alignment horizontal="center" vertical="center" wrapText="1"/>
    </xf>
    <xf numFmtId="0" fontId="72" fillId="17" borderId="249" xfId="0" applyFont="1" applyFill="1" applyBorder="1" applyAlignment="1">
      <alignment horizontal="center" vertical="center" wrapText="1"/>
    </xf>
    <xf numFmtId="0" fontId="72" fillId="0" borderId="248" xfId="0" applyFont="1" applyBorder="1" applyAlignment="1">
      <alignment horizontal="center" vertical="center" wrapText="1"/>
    </xf>
    <xf numFmtId="0" fontId="72" fillId="0" borderId="249" xfId="0" applyFont="1" applyBorder="1" applyAlignment="1">
      <alignment horizontal="center" vertical="center" wrapText="1"/>
    </xf>
    <xf numFmtId="0" fontId="83" fillId="0" borderId="248" xfId="0" applyFont="1" applyBorder="1" applyAlignment="1">
      <alignment horizontal="center" vertical="center" wrapText="1"/>
    </xf>
    <xf numFmtId="0" fontId="83" fillId="0" borderId="249" xfId="0" applyFont="1" applyBorder="1" applyAlignment="1">
      <alignment horizontal="center" vertical="center" wrapText="1"/>
    </xf>
    <xf numFmtId="0" fontId="84" fillId="0" borderId="212" xfId="0" applyFont="1" applyBorder="1" applyAlignment="1">
      <alignment horizontal="center" vertical="center" wrapText="1"/>
    </xf>
    <xf numFmtId="0" fontId="73" fillId="0" borderId="18" xfId="0" applyFont="1" applyBorder="1" applyAlignment="1">
      <alignment horizontal="center" vertical="center" wrapText="1"/>
    </xf>
    <xf numFmtId="0" fontId="73" fillId="0" borderId="255" xfId="0" applyFont="1" applyBorder="1" applyAlignment="1">
      <alignment horizontal="center" vertical="center" wrapText="1"/>
    </xf>
    <xf numFmtId="0" fontId="77" fillId="17" borderId="18" xfId="0" applyFont="1" applyFill="1" applyBorder="1" applyAlignment="1">
      <alignment horizontal="center" vertical="center" wrapText="1"/>
    </xf>
    <xf numFmtId="0" fontId="77" fillId="17" borderId="255" xfId="0" applyFont="1" applyFill="1" applyBorder="1" applyAlignment="1">
      <alignment horizontal="center" vertical="center" wrapText="1"/>
    </xf>
    <xf numFmtId="0" fontId="77" fillId="0" borderId="18" xfId="0" applyFont="1" applyBorder="1" applyAlignment="1">
      <alignment horizontal="center" vertical="center" wrapText="1"/>
    </xf>
    <xf numFmtId="0" fontId="77" fillId="0" borderId="255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 wrapText="1"/>
    </xf>
    <xf numFmtId="0" fontId="77" fillId="0" borderId="254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 vertical="center" wrapText="1"/>
    </xf>
    <xf numFmtId="0" fontId="73" fillId="0" borderId="253" xfId="0" applyFont="1" applyBorder="1" applyAlignment="1">
      <alignment horizontal="center" vertical="center" wrapText="1"/>
    </xf>
    <xf numFmtId="0" fontId="73" fillId="0" borderId="20" xfId="0" applyFont="1" applyBorder="1" applyAlignment="1">
      <alignment horizontal="justify" vertical="center" wrapText="1"/>
    </xf>
    <xf numFmtId="0" fontId="73" fillId="0" borderId="172" xfId="0" applyFont="1" applyBorder="1" applyAlignment="1">
      <alignment horizontal="justify" vertical="center" wrapText="1"/>
    </xf>
    <xf numFmtId="0" fontId="73" fillId="0" borderId="21" xfId="0" applyFont="1" applyBorder="1" applyAlignment="1">
      <alignment horizontal="justify" vertical="center" wrapText="1"/>
    </xf>
    <xf numFmtId="0" fontId="73" fillId="0" borderId="254" xfId="0" applyFont="1" applyBorder="1" applyAlignment="1">
      <alignment horizontal="justify" vertical="center" wrapText="1"/>
    </xf>
    <xf numFmtId="0" fontId="73" fillId="0" borderId="246" xfId="0" applyFont="1" applyBorder="1" applyAlignment="1">
      <alignment horizontal="justify" vertical="center" wrapText="1"/>
    </xf>
    <xf numFmtId="0" fontId="73" fillId="0" borderId="253" xfId="0" applyFont="1" applyBorder="1" applyAlignment="1">
      <alignment horizontal="justify" vertical="center" wrapText="1"/>
    </xf>
  </cellXfs>
  <cellStyles count="2">
    <cellStyle name="표준" xfId="0" builtinId="0"/>
    <cellStyle name="표준 2" xfId="1"/>
  </cellStyles>
  <dxfs count="244"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/>
        <color rgb="FF0070C0"/>
      </font>
    </dxf>
    <dxf>
      <font>
        <u/>
        <color rgb="FF0070C0"/>
      </font>
    </dxf>
    <dxf>
      <font>
        <u/>
        <color rgb="FF0070C0"/>
      </font>
    </dxf>
    <dxf>
      <font>
        <strike val="0"/>
        <u/>
        <color rgb="FF0070C0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'(주거시설)자체평가서_1.건축계획 및 환경'!$C$48" lockText="1" noThreeD="1"/>
</file>

<file path=xl/ctrlProps/ctrlProp2.xml><?xml version="1.0" encoding="utf-8"?>
<formControlPr xmlns="http://schemas.microsoft.com/office/spreadsheetml/2009/9/main" objectType="CheckBox" checked="Checked" fmlaLink="'(주거시설)자체평가서_1.건축계획 및 환경'!$C$49" lockText="1" noThreeD="1"/>
</file>

<file path=xl/ctrlProps/ctrlProp3.xml><?xml version="1.0" encoding="utf-8"?>
<formControlPr xmlns="http://schemas.microsoft.com/office/spreadsheetml/2009/9/main" objectType="CheckBox" checked="Checked" fmlaLink="'(주거시설)자체평가서_1.건축계획 및 환경'!$C$50" lockText="1" noThreeD="1"/>
</file>

<file path=xl/ctrlProps/ctrlProp4.xml><?xml version="1.0" encoding="utf-8"?>
<formControlPr xmlns="http://schemas.microsoft.com/office/spreadsheetml/2009/9/main" objectType="CheckBox" checked="Checked" fmlaLink="'(주거시설)자체평가서_1.건축계획 및 환경'!$C$51" lockText="1" noThreeD="1"/>
</file>

<file path=xl/ctrlProps/ctrlProp5.xml><?xml version="1.0" encoding="utf-8"?>
<formControlPr xmlns="http://schemas.microsoft.com/office/spreadsheetml/2009/9/main" objectType="CheckBox" checked="Checked" fmlaLink="'(주거시설)자체평가서_1.건축계획 및 환경'!$C$52" lockText="1" noThreeD="1"/>
</file>

<file path=xl/ctrlProps/ctrlProp6.xml><?xml version="1.0" encoding="utf-8"?>
<formControlPr xmlns="http://schemas.microsoft.com/office/spreadsheetml/2009/9/main" objectType="CheckBox" fmlaLink="'(주거시설)자체평가서_1.건축계획 및 환경'!$C$80" lockText="1" noThreeD="1"/>
</file>

<file path=xl/ctrlProps/ctrlProp7.xml><?xml version="1.0" encoding="utf-8"?>
<formControlPr xmlns="http://schemas.microsoft.com/office/spreadsheetml/2009/9/main" objectType="CheckBox" fmlaLink="'(주거시설)자체평가서_1.건축계획 및 환경'!$C$81" lockText="1" noThreeD="1"/>
</file>

<file path=xl/ctrlProps/ctrlProp8.xml><?xml version="1.0" encoding="utf-8"?>
<formControlPr xmlns="http://schemas.microsoft.com/office/spreadsheetml/2009/9/main" objectType="CheckBox" fmlaLink="'(주거시설)자체평가서_1.건축계획 및 환경'!$C$82" lockText="1" noThreeD="1"/>
</file>

<file path=xl/ctrlProps/ctrlProp9.xml><?xml version="1.0" encoding="utf-8"?>
<formControlPr xmlns="http://schemas.microsoft.com/office/spreadsheetml/2009/9/main" objectType="CheckBox" fmlaLink="'(주거시설)자체평가서_1.건축계획 및 환경'!$C$83" lockText="1" noThreeD="1"/>
</file>

<file path=xl/ctrlProps/ctrlProp10.xml><?xml version="1.0" encoding="utf-8"?>
<formControlPr xmlns="http://schemas.microsoft.com/office/spreadsheetml/2009/9/main" objectType="CheckBox" fmlaLink="'(주거시설)자체평가서_1.건축계획 및 환경'!$C$151" lockText="1" noThreeD="1"/>
</file>

<file path=xl/ctrlProps/ctrlProp11.xml><?xml version="1.0" encoding="utf-8"?>
<formControlPr xmlns="http://schemas.microsoft.com/office/spreadsheetml/2009/9/main" objectType="CheckBox" fmlaLink="'(주거시설)자체평가서_1.건축계획 및 환경'!$C$152" lockText="1" noThreeD="1"/>
</file>

<file path=xl/ctrlProps/ctrlProp12.xml><?xml version="1.0" encoding="utf-8"?>
<formControlPr xmlns="http://schemas.microsoft.com/office/spreadsheetml/2009/9/main" objectType="CheckBox" fmlaLink="'(주거시설)자체평가서_1.건축계획 및 환경'!$C$153" lockText="1" noThreeD="1"/>
</file>

<file path=xl/ctrlProps/ctrlProp13.xml><?xml version="1.0" encoding="utf-8"?>
<formControlPr xmlns="http://schemas.microsoft.com/office/spreadsheetml/2009/9/main" objectType="CheckBox" fmlaLink="'(주거시설)자체평가서_1.건축계획 및 환경'!$C$154" lockText="1" noThreeD="1"/>
</file>

<file path=xl/ctrlProps/ctrlProp14.xml><?xml version="1.0" encoding="utf-8"?>
<formControlPr xmlns="http://schemas.microsoft.com/office/spreadsheetml/2009/9/main" objectType="CheckBox" fmlaLink="'(주거시설)자체평가서_1.건축계획 및 환경'!$C$188" lockText="1" noThreeD="1"/>
</file>

<file path=xl/ctrlProps/ctrlProp15.xml><?xml version="1.0" encoding="utf-8"?>
<formControlPr xmlns="http://schemas.microsoft.com/office/spreadsheetml/2009/9/main" objectType="CheckBox" fmlaLink="'(주거시설)자체평가서_1.건축계획 및 환경'!$C$189" lockText="1" noThreeD="1"/>
</file>

<file path=xl/ctrlProps/ctrlProp16.xml><?xml version="1.0" encoding="utf-8"?>
<formControlPr xmlns="http://schemas.microsoft.com/office/spreadsheetml/2009/9/main" objectType="CheckBox" fmlaLink="'(주거시설)자체평가서_1.건축계획 및 환경'!$C$190" lockText="1" noThreeD="1"/>
</file>

<file path=xl/ctrlProps/ctrlProp17.xml><?xml version="1.0" encoding="utf-8"?>
<formControlPr xmlns="http://schemas.microsoft.com/office/spreadsheetml/2009/9/main" objectType="CheckBox" fmlaLink="'(주거시설)자체평가서_1.건축계획 및 환경'!$C$191" lockText="1" noThreeD="1"/>
</file>

<file path=xl/ctrlProps/ctrlProp18.xml><?xml version="1.0" encoding="utf-8"?>
<formControlPr xmlns="http://schemas.microsoft.com/office/spreadsheetml/2009/9/main" objectType="CheckBox" fmlaLink="'(주거시설)자체평가서_1.건축계획 및 환경'!$C$192" lockText="1" noThreeD="1"/>
</file>

<file path=xl/ctrlProps/ctrlProp19.xml><?xml version="1.0" encoding="utf-8"?>
<formControlPr xmlns="http://schemas.microsoft.com/office/spreadsheetml/2009/9/main" objectType="CheckBox" fmlaLink="'(주거시설)자체평가서_2.기계설비'!$C$31" lockText="1" noThreeD="1"/>
</file>

<file path=xl/ctrlProps/ctrlProp20.xml><?xml version="1.0" encoding="utf-8"?>
<formControlPr xmlns="http://schemas.microsoft.com/office/spreadsheetml/2009/9/main" objectType="CheckBox" fmlaLink="'(주거시설)자체평가서_2.기계설비'!$C$32" lockText="1" noThreeD="1"/>
</file>

<file path=xl/ctrlProps/ctrlProp21.xml><?xml version="1.0" encoding="utf-8"?>
<formControlPr xmlns="http://schemas.microsoft.com/office/spreadsheetml/2009/9/main" objectType="CheckBox" fmlaLink="'(주거시설)자체평가서_2.기계설비'!$C$33" lockText="1" noThreeD="1"/>
</file>

<file path=xl/ctrlProps/ctrlProp22.xml><?xml version="1.0" encoding="utf-8"?>
<formControlPr xmlns="http://schemas.microsoft.com/office/spreadsheetml/2009/9/main" objectType="CheckBox" fmlaLink="'(주거시설)자체평가서_2.기계설비'!$C$34" lockText="1" noThreeD="1"/>
</file>

<file path=xl/ctrlProps/ctrlProp23.xml><?xml version="1.0" encoding="utf-8"?>
<formControlPr xmlns="http://schemas.microsoft.com/office/spreadsheetml/2009/9/main" objectType="CheckBox" fmlaLink="'(주거시설)자체평가서_2.기계설비'!$C$66" lockText="1" noThreeD="1"/>
</file>

<file path=xl/ctrlProps/ctrlProp24.xml><?xml version="1.0" encoding="utf-8"?>
<formControlPr xmlns="http://schemas.microsoft.com/office/spreadsheetml/2009/9/main" objectType="CheckBox" fmlaLink="'(주거시설)자체평가서_2.기계설비'!$C$67" lockText="1" noThreeD="1"/>
</file>

<file path=xl/ctrlProps/ctrlProp25.xml><?xml version="1.0" encoding="utf-8"?>
<formControlPr xmlns="http://schemas.microsoft.com/office/spreadsheetml/2009/9/main" objectType="CheckBox" fmlaLink="'(주거시설)자체평가서_2.기계설비'!$C$68" lockText="1" noThreeD="1"/>
</file>

<file path=xl/ctrlProps/ctrlProp26.xml><?xml version="1.0" encoding="utf-8"?>
<formControlPr xmlns="http://schemas.microsoft.com/office/spreadsheetml/2009/9/main" objectType="CheckBox" fmlaLink="'(주거시설)자체평가서_2.기계설비'!$C$69" lockText="1" noThreeD="1"/>
</file>

<file path=xl/ctrlProps/ctrlProp27.xml><?xml version="1.0" encoding="utf-8"?>
<formControlPr xmlns="http://schemas.microsoft.com/office/spreadsheetml/2009/9/main" objectType="CheckBox" fmlaLink="'(주거시설)자체평가서_2.기계설비'!$C$100" lockText="1" noThreeD="1"/>
</file>

<file path=xl/ctrlProps/ctrlProp28.xml><?xml version="1.0" encoding="utf-8"?>
<formControlPr xmlns="http://schemas.microsoft.com/office/spreadsheetml/2009/9/main" objectType="CheckBox" fmlaLink="'(주거시설)자체평가서_2.기계설비'!$C$101" lockText="1" noThreeD="1"/>
</file>

<file path=xl/ctrlProps/ctrlProp29.xml><?xml version="1.0" encoding="utf-8"?>
<formControlPr xmlns="http://schemas.microsoft.com/office/spreadsheetml/2009/9/main" objectType="CheckBox" fmlaLink="'(주거시설)자체평가서_2.기계설비'!$C$102" lockText="1" noThreeD="1"/>
</file>

<file path=xl/ctrlProps/ctrlProp30.xml><?xml version="1.0" encoding="utf-8"?>
<formControlPr xmlns="http://schemas.microsoft.com/office/spreadsheetml/2009/9/main" objectType="CheckBox" fmlaLink="'(주거시설)자체평가서_2.기계설비'!$C$103" lockText="1" noThreeD="1"/>
</file>

<file path=xl/ctrlProps/ctrlProp31.xml><?xml version="1.0" encoding="utf-8"?>
<formControlPr xmlns="http://schemas.microsoft.com/office/spreadsheetml/2009/9/main" objectType="CheckBox" fmlaLink="'(주거시설)자체평가서_2.기계설비'!$C$104" lockText="1" noThreeD="1"/>
</file>

<file path=xl/ctrlProps/ctrlProp32.xml><?xml version="1.0" encoding="utf-8"?>
<formControlPr xmlns="http://schemas.microsoft.com/office/spreadsheetml/2009/9/main" objectType="CheckBox" fmlaLink="'(주거시설)자체평가서_2.기계설비'!$C$137" lockText="1" noThreeD="1"/>
</file>

<file path=xl/ctrlProps/ctrlProp33.xml><?xml version="1.0" encoding="utf-8"?>
<formControlPr xmlns="http://schemas.microsoft.com/office/spreadsheetml/2009/9/main" objectType="CheckBox" fmlaLink="'(주거시설)자체평가서_2.기계설비'!$C$138" lockText="1" noThreeD="1"/>
</file>

<file path=xl/ctrlProps/ctrlProp34.xml><?xml version="1.0" encoding="utf-8"?>
<formControlPr xmlns="http://schemas.microsoft.com/office/spreadsheetml/2009/9/main" objectType="CheckBox" fmlaLink="'(주거시설)자체평가서_2.기계설비'!$C$139" lockText="1" noThreeD="1"/>
</file>

<file path=xl/ctrlProps/ctrlProp35.xml><?xml version="1.0" encoding="utf-8"?>
<formControlPr xmlns="http://schemas.microsoft.com/office/spreadsheetml/2009/9/main" objectType="CheckBox" fmlaLink="'(주거시설)자체평가서_2.기계설비'!$C$140" lockText="1" noThreeD="1"/>
</file>

<file path=xl/ctrlProps/ctrlProp36.xml><?xml version="1.0" encoding="utf-8"?>
<formControlPr xmlns="http://schemas.microsoft.com/office/spreadsheetml/2009/9/main" objectType="CheckBox" fmlaLink="'(주거시설)자체평가서_2.기계설비'!$C$172" lockText="1" noThreeD="1"/>
</file>

<file path=xl/ctrlProps/ctrlProp37.xml><?xml version="1.0" encoding="utf-8"?>
<formControlPr xmlns="http://schemas.microsoft.com/office/spreadsheetml/2009/9/main" objectType="CheckBox" fmlaLink="'(주거시설)자체평가서_2.기계설비'!$C$173" lockText="1" noThreeD="1"/>
</file>

<file path=xl/ctrlProps/ctrlProp38.xml><?xml version="1.0" encoding="utf-8"?>
<formControlPr xmlns="http://schemas.microsoft.com/office/spreadsheetml/2009/9/main" objectType="CheckBox" fmlaLink="'(주거시설)자체평가서_2.기계설비'!$C$174" lockText="1" noThreeD="1"/>
</file>

<file path=xl/ctrlProps/ctrlProp39.xml><?xml version="1.0" encoding="utf-8"?>
<formControlPr xmlns="http://schemas.microsoft.com/office/spreadsheetml/2009/9/main" objectType="CheckBox" fmlaLink="'(주거시설)자체평가서_2.기계설비'!$C$175" lockText="1" noThreeD="1"/>
</file>

<file path=xl/ctrlProps/ctrlProp40.xml><?xml version="1.0" encoding="utf-8"?>
<formControlPr xmlns="http://schemas.microsoft.com/office/spreadsheetml/2009/9/main" objectType="CheckBox" fmlaLink="'(주거시설)자체평가서_2.기계설비'!$C$176" lockText="1" noThreeD="1"/>
</file>

<file path=xl/ctrlProps/ctrlProp41.xml><?xml version="1.0" encoding="utf-8"?>
<formControlPr xmlns="http://schemas.microsoft.com/office/spreadsheetml/2009/9/main" objectType="CheckBox" fmlaLink="'(주거시설)자체평가서_2.기계설비'!$C$177" lockText="1" noThreeD="1"/>
</file>

<file path=xl/ctrlProps/ctrlProp42.xml><?xml version="1.0" encoding="utf-8"?>
<formControlPr xmlns="http://schemas.microsoft.com/office/spreadsheetml/2009/9/main" objectType="CheckBox" fmlaLink="'(주거시설)자체평가서_4.정보통신'!$C$172" lockText="1" noThreeD="1"/>
</file>

<file path=xl/ctrlProps/ctrlProp43.xml><?xml version="1.0" encoding="utf-8"?>
<formControlPr xmlns="http://schemas.microsoft.com/office/spreadsheetml/2009/9/main" objectType="CheckBox" fmlaLink="'(주거시설)자체평가서_4.정보통신'!$C$173" lockText="1" noThreeD="1"/>
</file>

<file path=xl/ctrlProps/ctrlProp44.xml><?xml version="1.0" encoding="utf-8"?>
<formControlPr xmlns="http://schemas.microsoft.com/office/spreadsheetml/2009/9/main" objectType="CheckBox" fmlaLink="'(주거시설)자체평가서_4.정보통신'!$C$174" lockText="1" noThreeD="1"/>
</file>

<file path=xl/ctrlProps/ctrlProp45.xml><?xml version="1.0" encoding="utf-8"?>
<formControlPr xmlns="http://schemas.microsoft.com/office/spreadsheetml/2009/9/main" objectType="CheckBox" fmlaLink="'(주거시설)자체평가서_4.정보통신'!$C$206" lockText="1" noThreeD="1"/>
</file>

<file path=xl/ctrlProps/ctrlProp46.xml><?xml version="1.0" encoding="utf-8"?>
<formControlPr xmlns="http://schemas.microsoft.com/office/spreadsheetml/2009/9/main" objectType="CheckBox" fmlaLink="'(주거시설)자체평가서_4.정보통신'!$C$207" lockText="1" noThreeD="1"/>
</file>

<file path=xl/ctrlProps/ctrlProp47.xml><?xml version="1.0" encoding="utf-8"?>
<formControlPr xmlns="http://schemas.microsoft.com/office/spreadsheetml/2009/9/main" objectType="CheckBox" fmlaLink="'(주거시설)자체평가서_4.정보통신'!$C$208" lockText="1" noThreeD="1"/>
</file>

<file path=xl/ctrlProps/ctrlProp48.xml><?xml version="1.0" encoding="utf-8"?>
<formControlPr xmlns="http://schemas.microsoft.com/office/spreadsheetml/2009/9/main" objectType="CheckBox" fmlaLink="'(주거시설)자체평가서_4.정보통신'!$C$209" lockText="1" noThreeD="1"/>
</file>

<file path=xl/ctrlProps/ctrlProp49.xml><?xml version="1.0" encoding="utf-8"?>
<formControlPr xmlns="http://schemas.microsoft.com/office/spreadsheetml/2009/9/main" objectType="CheckBox" fmlaLink="'(주거시설)자체평가서_4.정보통신'!$C$210" lockText="1" noThreeD="1"/>
</file>

<file path=xl/ctrlProps/ctrlProp50.xml><?xml version="1.0" encoding="utf-8"?>
<formControlPr xmlns="http://schemas.microsoft.com/office/spreadsheetml/2009/9/main" objectType="CheckBox" fmlaLink="'(주거시설)자체평가서_5.시스템통합'!$C$66" lockText="1" noThreeD="1"/>
</file>

<file path=xl/ctrlProps/ctrlProp51.xml><?xml version="1.0" encoding="utf-8"?>
<formControlPr xmlns="http://schemas.microsoft.com/office/spreadsheetml/2009/9/main" objectType="CheckBox" fmlaLink="'(주거시설)자체평가서_5.시스템통합'!$C$67" lockText="1" noThreeD="1"/>
</file>

<file path=xl/ctrlProps/ctrlProp52.xml><?xml version="1.0" encoding="utf-8"?>
<formControlPr xmlns="http://schemas.microsoft.com/office/spreadsheetml/2009/9/main" objectType="CheckBox" fmlaLink="'(주거시설)자체평가서_5.시스템통합'!$C$68" lockText="1" noThreeD="1"/>
</file>

<file path=xl/ctrlProps/ctrlProp53.xml><?xml version="1.0" encoding="utf-8"?>
<formControlPr xmlns="http://schemas.microsoft.com/office/spreadsheetml/2009/9/main" objectType="CheckBox" fmlaLink="'(주거시설)자체평가서_5.시스템통합'!$C$69" lockText="1" noThreeD="1"/>
</file>

<file path=xl/ctrlProps/ctrlProp54.xml><?xml version="1.0" encoding="utf-8"?>
<formControlPr xmlns="http://schemas.microsoft.com/office/spreadsheetml/2009/9/main" objectType="CheckBox" fmlaLink="'(주거시설)자체평가서_5.시스템통합'!$C$70" lockText="1" noThreeD="1"/>
</file>

<file path=xl/ctrlProps/ctrlProp55.xml><?xml version="1.0" encoding="utf-8"?>
<formControlPr xmlns="http://schemas.microsoft.com/office/spreadsheetml/2009/9/main" objectType="CheckBox" fmlaLink="'(주거시설)자체평가서_5.시스템통합'!$F$66" lockText="1" noThreeD="1"/>
</file>

<file path=xl/ctrlProps/ctrlProp56.xml><?xml version="1.0" encoding="utf-8"?>
<formControlPr xmlns="http://schemas.microsoft.com/office/spreadsheetml/2009/9/main" objectType="CheckBox" fmlaLink="'(주거시설)자체평가서_5.시스템통합'!$F$67" lockText="1" noThreeD="1"/>
</file>

<file path=xl/ctrlProps/ctrlProp57.xml><?xml version="1.0" encoding="utf-8"?>
<formControlPr xmlns="http://schemas.microsoft.com/office/spreadsheetml/2009/9/main" objectType="CheckBox" fmlaLink="'(주거시설)자체평가서_5.시스템통합'!$F$68" lockText="1" noThreeD="1"/>
</file>

<file path=xl/ctrlProps/ctrlProp58.xml><?xml version="1.0" encoding="utf-8"?>
<formControlPr xmlns="http://schemas.microsoft.com/office/spreadsheetml/2009/9/main" objectType="CheckBox" fmlaLink="'(주거시설)자체평가서_5.시스템통합'!$F$69" lockText="1" noThreeD="1"/>
</file>

<file path=xl/ctrlProps/ctrlProp59.xml><?xml version="1.0" encoding="utf-8"?>
<formControlPr xmlns="http://schemas.microsoft.com/office/spreadsheetml/2009/9/main" objectType="CheckBox" fmlaLink="'(주거시설)자체평가서_5.시스템통합'!$C$170" lockText="1" noThreeD="1"/>
</file>

<file path=xl/ctrlProps/ctrlProp60.xml><?xml version="1.0" encoding="utf-8"?>
<formControlPr xmlns="http://schemas.microsoft.com/office/spreadsheetml/2009/9/main" objectType="CheckBox" fmlaLink="'(주거시설)자체평가서_5.시스템통합'!$C$171" lockText="1" noThreeD="1"/>
</file>

<file path=xl/ctrlProps/ctrlProp61.xml><?xml version="1.0" encoding="utf-8"?>
<formControlPr xmlns="http://schemas.microsoft.com/office/spreadsheetml/2009/9/main" objectType="CheckBox" fmlaLink="'(주거시설)자체평가서_5.시스템통합'!$C$172" lockText="1" noThreeD="1"/>
</file>

<file path=xl/ctrlProps/ctrlProp62.xml><?xml version="1.0" encoding="utf-8"?>
<formControlPr xmlns="http://schemas.microsoft.com/office/spreadsheetml/2009/9/main" objectType="CheckBox" fmlaLink="'(주거시설)자체평가서_5.시스템통합'!$F$170" lockText="1" noThreeD="1"/>
</file>

<file path=xl/ctrlProps/ctrlProp63.xml><?xml version="1.0" encoding="utf-8"?>
<formControlPr xmlns="http://schemas.microsoft.com/office/spreadsheetml/2009/9/main" objectType="CheckBox" fmlaLink="'(주거시설)자체평가서_5.시스템통합'!$F$171" lockText="1" noThreeD="1"/>
</file>

<file path=xl/ctrlProps/ctrlProp64.xml><?xml version="1.0" encoding="utf-8"?>
<formControlPr xmlns="http://schemas.microsoft.com/office/spreadsheetml/2009/9/main" objectType="CheckBox" fmlaLink="'(주거시설)자체평가서_5.시스템통합'!$F$172" lockText="1" noThreeD="1"/>
</file>

<file path=xl/ctrlProps/ctrlProp65.xml><?xml version="1.0" encoding="utf-8"?>
<formControlPr xmlns="http://schemas.microsoft.com/office/spreadsheetml/2009/9/main" objectType="CheckBox" fmlaLink="'(주거시설)자체평가서_5.시스템통합'!$J$170" lockText="1" noThreeD="1"/>
</file>

<file path=xl/ctrlProps/ctrlProp66.xml><?xml version="1.0" encoding="utf-8"?>
<formControlPr xmlns="http://schemas.microsoft.com/office/spreadsheetml/2009/9/main" objectType="CheckBox" fmlaLink="'(주거시설)자체평가서_5.시스템통합'!$J$171" lockText="1" noThreeD="1"/>
</file>

<file path=xl/ctrlProps/ctrlProp67.xml><?xml version="1.0" encoding="utf-8"?>
<formControlPr xmlns="http://schemas.microsoft.com/office/spreadsheetml/2009/9/main" objectType="CheckBox" fmlaLink="'(주거시설)자체평가서_5.시스템통합'!$C$207" lockText="1" noThreeD="1"/>
</file>

<file path=xl/ctrlProps/ctrlProp68.xml><?xml version="1.0" encoding="utf-8"?>
<formControlPr xmlns="http://schemas.microsoft.com/office/spreadsheetml/2009/9/main" objectType="CheckBox" fmlaLink="'(주거시설)자체평가서_5.시스템통합'!$C$208" lockText="1" noThreeD="1"/>
</file>

<file path=xl/ctrlProps/ctrlProp69.xml><?xml version="1.0" encoding="utf-8"?>
<formControlPr xmlns="http://schemas.microsoft.com/office/spreadsheetml/2009/9/main" objectType="CheckBox" fmlaLink="'(주거시설)자체평가서_5.시스템통합'!$C$209" lockText="1" noThreeD="1"/>
</file>

<file path=xl/ctrlProps/ctrlProp70.xml><?xml version="1.0" encoding="utf-8"?>
<formControlPr xmlns="http://schemas.microsoft.com/office/spreadsheetml/2009/9/main" objectType="CheckBox" fmlaLink="'(주거시설)자체평가서_5.시스템통합'!$C$210" lockText="1" noThreeD="1"/>
</file>

<file path=xl/ctrlProps/ctrlProp71.xml><?xml version="1.0" encoding="utf-8"?>
<formControlPr xmlns="http://schemas.microsoft.com/office/spreadsheetml/2009/9/main" objectType="CheckBox" fmlaLink="'(주거시설)자체평가서_6.시설경영관리'!$C$65" lockText="1" noThreeD="1"/>
</file>

<file path=xl/ctrlProps/ctrlProp72.xml><?xml version="1.0" encoding="utf-8"?>
<formControlPr xmlns="http://schemas.microsoft.com/office/spreadsheetml/2009/9/main" objectType="CheckBox" fmlaLink="'(주거시설)자체평가서_6.시설경영관리'!$C$66" lockText="1" noThreeD="1"/>
</file>

<file path=xl/ctrlProps/ctrlProp73.xml><?xml version="1.0" encoding="utf-8"?>
<formControlPr xmlns="http://schemas.microsoft.com/office/spreadsheetml/2009/9/main" objectType="CheckBox" fmlaLink="'(주거시설)자체평가서_6.시설경영관리'!$C$67" lockText="1" noThreeD="1"/>
</file>

<file path=xl/ctrlProps/ctrlProp74.xml><?xml version="1.0" encoding="utf-8"?>
<formControlPr xmlns="http://schemas.microsoft.com/office/spreadsheetml/2009/9/main" objectType="CheckBox" fmlaLink="'(주거시설)자체평가서_6.시설경영관리'!$C$68" lockText="1" noThreeD="1"/>
</file>

<file path=xl/ctrlProps/ctrlProp75.xml><?xml version="1.0" encoding="utf-8"?>
<formControlPr xmlns="http://schemas.microsoft.com/office/spreadsheetml/2009/9/main" objectType="CheckBox" fmlaLink="'(주거시설)자체평가서_6.시설경영관리'!$C$242" lockText="1" noThreeD="1"/>
</file>

<file path=xl/ctrlProps/ctrlProp76.xml><?xml version="1.0" encoding="utf-8"?>
<formControlPr xmlns="http://schemas.microsoft.com/office/spreadsheetml/2009/9/main" objectType="CheckBox" fmlaLink="'(주거시설)자체평가서_6.시설경영관리'!$C$243" lockText="1" noThreeD="1"/>
</file>

<file path=xl/ctrlProps/ctrlProp77.xml><?xml version="1.0" encoding="utf-8"?>
<formControlPr xmlns="http://schemas.microsoft.com/office/spreadsheetml/2009/9/main" objectType="CheckBox" fmlaLink="'(주거시설)자체평가서_6.시설경영관리'!$C$244" lockText="1" noThreeD="1"/>
</file>

<file path=xl/ctrlProps/ctrlProp78.xml><?xml version="1.0" encoding="utf-8"?>
<formControlPr xmlns="http://schemas.microsoft.com/office/spreadsheetml/2009/9/main" objectType="CheckBox" fmlaLink="'(주거시설)자체평가서_6.시설경영관리'!$C$245" lockText="1" noThreeD="1"/>
</file>

<file path=xl/ctrlProps/ctrlProp79.xml><?xml version="1.0" encoding="utf-8"?>
<formControlPr xmlns="http://schemas.microsoft.com/office/spreadsheetml/2009/9/main" objectType="CheckBox" fmlaLink="'(주거시설)자체평가서_6.시설경영관리'!$C$246" lockText="1" noThreeD="1"/>
</file>

<file path=xl/ctrlProps/ctrlProp80.xml><?xml version="1.0" encoding="utf-8"?>
<formControlPr xmlns="http://schemas.microsoft.com/office/spreadsheetml/2009/9/main" objectType="CheckBox" fmlaLink="'(주거시설)자체평가서_6.시설경영관리'!$C$247" lockText="1" noThreeD="1"/>
</file>

<file path=xl/ctrlProps/ctrlProp81.xml><?xml version="1.0" encoding="utf-8"?>
<formControlPr xmlns="http://schemas.microsoft.com/office/spreadsheetml/2009/9/main" objectType="CheckBox" fmlaLink="'(주거시설)자체평가서_6.시설경영관리'!$C$248" lockText="1" noThreeD="1"/>
</file>

<file path=xl/ctrlProps/ctrlProp82.xml><?xml version="1.0" encoding="utf-8"?>
<formControlPr xmlns="http://schemas.microsoft.com/office/spreadsheetml/2009/9/main" objectType="CheckBox" fmlaLink="'(주거시설)자체평가서_6.시설경영관리'!$C$249" lockText="1" noThreeD="1"/>
</file>

<file path=xl/ctrlProps/ctrlProp83.xml><?xml version="1.0" encoding="utf-8"?>
<formControlPr xmlns="http://schemas.microsoft.com/office/spreadsheetml/2009/9/main" objectType="CheckBox" fmlaLink="'(주거시설)자체평가서_6.시설경영관리'!$F$242" lockText="1" noThreeD="1"/>
</file>

<file path=xl/ctrlProps/ctrlProp84.xml><?xml version="1.0" encoding="utf-8"?>
<formControlPr xmlns="http://schemas.microsoft.com/office/spreadsheetml/2009/9/main" objectType="CheckBox" fmlaLink="'(주거시설)자체평가서_6.시설경영관리'!$F$243" lockText="1" noThreeD="1"/>
</file>

<file path=xl/ctrlProps/ctrlProp85.xml><?xml version="1.0" encoding="utf-8"?>
<formControlPr xmlns="http://schemas.microsoft.com/office/spreadsheetml/2009/9/main" objectType="CheckBox" fmlaLink="'(주거시설)자체평가서_6.시설경영관리'!$F$244" lockText="1" noThreeD="1"/>
</file>

<file path=xl/ctrlProps/ctrlProp86.xml><?xml version="1.0" encoding="utf-8"?>
<formControlPr xmlns="http://schemas.microsoft.com/office/spreadsheetml/2009/9/main" objectType="CheckBox" fmlaLink="'(주거시설)자체평가서_6.시설경영관리'!$F$245" lockText="1" noThreeD="1"/>
</file>

<file path=xl/ctrlProps/ctrlProp87.xml><?xml version="1.0" encoding="utf-8"?>
<formControlPr xmlns="http://schemas.microsoft.com/office/spreadsheetml/2009/9/main" objectType="CheckBox" fmlaLink="'(주거시설)자체평가서_6.시설경영관리'!$F$246" lockText="1" noThreeD="1"/>
</file>

<file path=xl/ctrlProps/ctrlProp88.xml><?xml version="1.0" encoding="utf-8"?>
<formControlPr xmlns="http://schemas.microsoft.com/office/spreadsheetml/2009/9/main" objectType="CheckBox" fmlaLink="'(주거시설)자체평가서_6.시설경영관리'!$F$247" lockText="1" noThreeD="1"/>
</file>

<file path=xl/ctrlProps/ctrlProp89.xml><?xml version="1.0" encoding="utf-8"?>
<formControlPr xmlns="http://schemas.microsoft.com/office/spreadsheetml/2009/9/main" objectType="CheckBox" fmlaLink="'(주거시설)자체평가서_6.시설경영관리'!$F$248" lockText="1" noThreeD="1"/>
</file>

<file path=xl/ctrlProps/ctrlProp90.xml><?xml version="1.0" encoding="utf-8"?>
<formControlPr xmlns="http://schemas.microsoft.com/office/spreadsheetml/2009/9/main" objectType="CheckBox" fmlaLink="'(주거시설)자체평가서_6.시설경영관리'!$C$282" lockText="1" noThreeD="1"/>
</file>

<file path=xl/ctrlProps/ctrlProp91.xml><?xml version="1.0" encoding="utf-8"?>
<formControlPr xmlns="http://schemas.microsoft.com/office/spreadsheetml/2009/9/main" objectType="CheckBox" fmlaLink="'(주거시설)자체평가서_6.시설경영관리'!$C$283" lockText="1" noThreeD="1"/>
</file>

<file path=xl/ctrlProps/ctrlProp92.xml><?xml version="1.0" encoding="utf-8"?>
<formControlPr xmlns="http://schemas.microsoft.com/office/spreadsheetml/2009/9/main" objectType="CheckBox" fmlaLink="'(주거시설)자체평가서_6.시설경영관리'!$C$284" lockText="1" noThreeD="1"/>
</file>

<file path=xl/ctrlProps/ctrlProp93.xml><?xml version="1.0" encoding="utf-8"?>
<formControlPr xmlns="http://schemas.microsoft.com/office/spreadsheetml/2009/9/main" objectType="CheckBox" fmlaLink="'(주거시설)자체평가서_6.시설경영관리'!$C$285" lockText="1" noThreeD="1"/>
</file>

<file path=xl/ctrlProps/ctrlProp94.xml><?xml version="1.0" encoding="utf-8"?>
<formControlPr xmlns="http://schemas.microsoft.com/office/spreadsheetml/2009/9/main" objectType="CheckBox" fmlaLink="'(주거시설)자체평가서_6.시설경영관리'!$C$286" lockText="1" noThreeD="1"/>
</file>

<file path=xl/ctrlProps/ctrlProp95.xml><?xml version="1.0" encoding="utf-8"?>
<formControlPr xmlns="http://schemas.microsoft.com/office/spreadsheetml/2009/9/main" objectType="CheckBox" fmlaLink="'(주거시설)자체평가서_6.시설경영관리'!$C$287" lockText="1" noThreeD="1"/>
</file>

<file path=xl/ctrlProps/ctrlProp96.xml><?xml version="1.0" encoding="utf-8"?>
<formControlPr xmlns="http://schemas.microsoft.com/office/spreadsheetml/2009/9/main" objectType="CheckBox" fmlaLink="'(주거시설)자체평가서_6.시설경영관리'!$C$288" lockText="1" noThreeD="1"/>
</file>

<file path=xl/ctrlProps/ctrlProp97.xml><?xml version="1.0" encoding="utf-8"?>
<formControlPr xmlns="http://schemas.microsoft.com/office/spreadsheetml/2009/9/main" objectType="CheckBox" fmlaLink="'(주거시설)자체평가서_6.시설경영관리'!$C$289" lockText="1" noThreeD="1"/>
</file>

<file path=xl/ctrlProps/ctrlProp98.xml><?xml version="1.0" encoding="utf-8"?>
<formControlPr xmlns="http://schemas.microsoft.com/office/spreadsheetml/2009/9/main" objectType="CheckBox" fmlaLink="'(주거시설)자체평가서_6.시설경영관리'!$C$318" lockText="1" noThreeD="1"/>
</file>

<file path=xl/ctrlProps/ctrlProp99.xml><?xml version="1.0" encoding="utf-8"?>
<formControlPr xmlns="http://schemas.microsoft.com/office/spreadsheetml/2009/9/main" objectType="CheckBox" fmlaLink="'(주거시설)자체평가서_6.시설경영관리'!$C$319" lockText="1" noThreeD="1"/>
</file>

<file path=xl/ctrlProps/ctrlProp100.xml><?xml version="1.0" encoding="utf-8"?>
<formControlPr xmlns="http://schemas.microsoft.com/office/spreadsheetml/2009/9/main" objectType="CheckBox" fmlaLink="'(주거시설)자체평가서_6.시설경영관리'!$C$320" lockText="1" noThreeD="1"/>
</file>

<file path=xl/ctrlProps/ctrlProp101.xml><?xml version="1.0" encoding="utf-8"?>
<formControlPr xmlns="http://schemas.microsoft.com/office/spreadsheetml/2009/9/main" objectType="CheckBox" fmlaLink="'(주거시설)자체평가서_6.시설경영관리'!$C$321" lockText="1" noThreeD="1"/>
</file>

<file path=xl/ctrlProps/ctrlProp102.xml><?xml version="1.0" encoding="utf-8"?>
<formControlPr xmlns="http://schemas.microsoft.com/office/spreadsheetml/2009/9/main" objectType="CheckBox" fmlaLink="'(주거시설)자체평가서_6.시설경영관리'!$C$101" lockText="1" noThreeD="1"/>
</file>

<file path=xl/ctrlProps/ctrlProp103.xml><?xml version="1.0" encoding="utf-8"?>
<formControlPr xmlns="http://schemas.microsoft.com/office/spreadsheetml/2009/9/main" objectType="CheckBox" fmlaLink="'(주거시설)자체평가서_6.시설경영관리'!$C$102" lockText="1" noThreeD="1"/>
</file>

<file path=xl/ctrlProps/ctrlProp104.xml><?xml version="1.0" encoding="utf-8"?>
<formControlPr xmlns="http://schemas.microsoft.com/office/spreadsheetml/2009/9/main" objectType="CheckBox" fmlaLink="'(주거시설)자체평가서_6.시설경영관리'!$C$103" lockText="1" noThreeD="1"/>
</file>

<file path=xl/ctrlProps/ctrlProp105.xml><?xml version="1.0" encoding="utf-8"?>
<formControlPr xmlns="http://schemas.microsoft.com/office/spreadsheetml/2009/9/main" objectType="CheckBox" fmlaLink="'(주거시설)자체평가서_6.시설경영관리'!$C$104" lockText="1" noThreeD="1"/>
</file>

<file path=xl/ctrlProps/ctrlProp106.xml><?xml version="1.0" encoding="utf-8"?>
<formControlPr xmlns="http://schemas.microsoft.com/office/spreadsheetml/2009/9/main" objectType="CheckBox" fmlaLink="'(주거시설)자체평가서_6.시설경영관리'!$C$105" lockText="1" noThreeD="1"/>
</file>

<file path=xl/ctrlProps/ctrlProp107.xml><?xml version="1.0" encoding="utf-8"?>
<formControlPr xmlns="http://schemas.microsoft.com/office/spreadsheetml/2009/9/main" objectType="CheckBox" fmlaLink="'(주거시설)자체평가서_6.시설경영관리'!$C$137" lockText="1" noThreeD="1"/>
</file>

<file path=xl/ctrlProps/ctrlProp108.xml><?xml version="1.0" encoding="utf-8"?>
<formControlPr xmlns="http://schemas.microsoft.com/office/spreadsheetml/2009/9/main" objectType="CheckBox" fmlaLink="'(주거시설)자체평가서_6.시설경영관리'!$C$138" lockText="1" noThreeD="1"/>
</file>

<file path=xl/ctrlProps/ctrlProp109.xml><?xml version="1.0" encoding="utf-8"?>
<formControlPr xmlns="http://schemas.microsoft.com/office/spreadsheetml/2009/9/main" objectType="CheckBox" fmlaLink="'(주거시설)자체평가서_6.시설경영관리'!$C$139" lockText="1" noThreeD="1"/>
</file>

<file path=xl/ctrlProps/ctrlProp110.xml><?xml version="1.0" encoding="utf-8"?>
<formControlPr xmlns="http://schemas.microsoft.com/office/spreadsheetml/2009/9/main" objectType="CheckBox" fmlaLink="'(주거시설)자체평가서_6.시설경영관리'!$C$140" lockText="1" noThreeD="1"/>
</file>

<file path=xl/ctrlProps/ctrlProp111.xml><?xml version="1.0" encoding="utf-8"?>
<formControlPr xmlns="http://schemas.microsoft.com/office/spreadsheetml/2009/9/main" objectType="CheckBox" fmlaLink="'(주거시설)자체평가서_6.시설경영관리'!$C$14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530678</xdr:colOff>
      <xdr:row>48</xdr:row>
      <xdr:rowOff>81642</xdr:rowOff>
    </xdr:from>
    <xdr:to>
      <xdr:col>5</xdr:col>
      <xdr:colOff>648244</xdr:colOff>
      <xdr:row>51</xdr:row>
      <xdr:rowOff>182553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5107" y="16736785"/>
          <a:ext cx="3383280" cy="713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7</xdr:row>
          <xdr:rowOff>0</xdr:rowOff>
        </xdr:from>
        <xdr:to>
          <xdr:col>5</xdr:col>
          <xdr:colOff>266700</xdr:colOff>
          <xdr:row>8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9525</xdr:rowOff>
        </xdr:from>
        <xdr:to>
          <xdr:col>5</xdr:col>
          <xdr:colOff>266700</xdr:colOff>
          <xdr:row>8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</xdr:row>
          <xdr:rowOff>504825</xdr:rowOff>
        </xdr:from>
        <xdr:to>
          <xdr:col>5</xdr:col>
          <xdr:colOff>266700</xdr:colOff>
          <xdr:row>10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0</xdr:rowOff>
        </xdr:from>
        <xdr:to>
          <xdr:col>5</xdr:col>
          <xdr:colOff>266700</xdr:colOff>
          <xdr:row>11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0</xdr:rowOff>
        </xdr:from>
        <xdr:to>
          <xdr:col>5</xdr:col>
          <xdr:colOff>266700</xdr:colOff>
          <xdr:row>12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</xdr:row>
          <xdr:rowOff>38100</xdr:rowOff>
        </xdr:from>
        <xdr:to>
          <xdr:col>5</xdr:col>
          <xdr:colOff>266700</xdr:colOff>
          <xdr:row>13</xdr:row>
          <xdr:rowOff>295275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38100</xdr:rowOff>
        </xdr:from>
        <xdr:to>
          <xdr:col>5</xdr:col>
          <xdr:colOff>266700</xdr:colOff>
          <xdr:row>14</xdr:row>
          <xdr:rowOff>295275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38100</xdr:rowOff>
        </xdr:from>
        <xdr:to>
          <xdr:col>5</xdr:col>
          <xdr:colOff>266700</xdr:colOff>
          <xdr:row>15</xdr:row>
          <xdr:rowOff>295275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38100</xdr:rowOff>
        </xdr:from>
        <xdr:to>
          <xdr:col>5</xdr:col>
          <xdr:colOff>266700</xdr:colOff>
          <xdr:row>16</xdr:row>
          <xdr:rowOff>295275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38100</xdr:rowOff>
        </xdr:from>
        <xdr:to>
          <xdr:col>5</xdr:col>
          <xdr:colOff>266700</xdr:colOff>
          <xdr:row>20</xdr:row>
          <xdr:rowOff>295275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38100</xdr:rowOff>
        </xdr:from>
        <xdr:to>
          <xdr:col>5</xdr:col>
          <xdr:colOff>266700</xdr:colOff>
          <xdr:row>21</xdr:row>
          <xdr:rowOff>295275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38100</xdr:rowOff>
        </xdr:from>
        <xdr:to>
          <xdr:col>5</xdr:col>
          <xdr:colOff>266700</xdr:colOff>
          <xdr:row>22</xdr:row>
          <xdr:rowOff>295275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38100</xdr:rowOff>
        </xdr:from>
        <xdr:to>
          <xdr:col>5</xdr:col>
          <xdr:colOff>266700</xdr:colOff>
          <xdr:row>23</xdr:row>
          <xdr:rowOff>295275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0</xdr:rowOff>
        </xdr:from>
        <xdr:to>
          <xdr:col>5</xdr:col>
          <xdr:colOff>266700</xdr:colOff>
          <xdr:row>26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0</xdr:rowOff>
        </xdr:from>
        <xdr:to>
          <xdr:col>5</xdr:col>
          <xdr:colOff>266700</xdr:colOff>
          <xdr:row>27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0</xdr:rowOff>
        </xdr:from>
        <xdr:to>
          <xdr:col>5</xdr:col>
          <xdr:colOff>266700</xdr:colOff>
          <xdr:row>28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0</xdr:rowOff>
        </xdr:from>
        <xdr:to>
          <xdr:col>5</xdr:col>
          <xdr:colOff>266700</xdr:colOff>
          <xdr:row>29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0</xdr:rowOff>
        </xdr:from>
        <xdr:to>
          <xdr:col>5</xdr:col>
          <xdr:colOff>266700</xdr:colOff>
          <xdr:row>30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33</xdr:row>
          <xdr:rowOff>0</xdr:rowOff>
        </xdr:from>
        <xdr:to>
          <xdr:col>5</xdr:col>
          <xdr:colOff>266700</xdr:colOff>
          <xdr:row>34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0</xdr:rowOff>
        </xdr:from>
        <xdr:to>
          <xdr:col>5</xdr:col>
          <xdr:colOff>266700</xdr:colOff>
          <xdr:row>34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35</xdr:row>
          <xdr:rowOff>0</xdr:rowOff>
        </xdr:from>
        <xdr:to>
          <xdr:col>5</xdr:col>
          <xdr:colOff>266700</xdr:colOff>
          <xdr:row>36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0</xdr:rowOff>
        </xdr:from>
        <xdr:to>
          <xdr:col>5</xdr:col>
          <xdr:colOff>266700</xdr:colOff>
          <xdr:row>37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38</xdr:row>
          <xdr:rowOff>38100</xdr:rowOff>
        </xdr:from>
        <xdr:to>
          <xdr:col>5</xdr:col>
          <xdr:colOff>266700</xdr:colOff>
          <xdr:row>38</xdr:row>
          <xdr:rowOff>295275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39</xdr:row>
          <xdr:rowOff>38100</xdr:rowOff>
        </xdr:from>
        <xdr:to>
          <xdr:col>5</xdr:col>
          <xdr:colOff>266700</xdr:colOff>
          <xdr:row>39</xdr:row>
          <xdr:rowOff>295275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40</xdr:row>
          <xdr:rowOff>38100</xdr:rowOff>
        </xdr:from>
        <xdr:to>
          <xdr:col>5</xdr:col>
          <xdr:colOff>266700</xdr:colOff>
          <xdr:row>40</xdr:row>
          <xdr:rowOff>295275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41</xdr:row>
          <xdr:rowOff>38100</xdr:rowOff>
        </xdr:from>
        <xdr:to>
          <xdr:col>5</xdr:col>
          <xdr:colOff>266700</xdr:colOff>
          <xdr:row>41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43</xdr:row>
          <xdr:rowOff>0</xdr:rowOff>
        </xdr:from>
        <xdr:to>
          <xdr:col>5</xdr:col>
          <xdr:colOff>266700</xdr:colOff>
          <xdr:row>44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44</xdr:row>
          <xdr:rowOff>0</xdr:rowOff>
        </xdr:from>
        <xdr:to>
          <xdr:col>5</xdr:col>
          <xdr:colOff>266700</xdr:colOff>
          <xdr:row>45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45</xdr:row>
          <xdr:rowOff>0</xdr:rowOff>
        </xdr:from>
        <xdr:to>
          <xdr:col>5</xdr:col>
          <xdr:colOff>266700</xdr:colOff>
          <xdr:row>46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46</xdr:row>
          <xdr:rowOff>0</xdr:rowOff>
        </xdr:from>
        <xdr:to>
          <xdr:col>5</xdr:col>
          <xdr:colOff>266700</xdr:colOff>
          <xdr:row>47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47</xdr:row>
          <xdr:rowOff>0</xdr:rowOff>
        </xdr:from>
        <xdr:to>
          <xdr:col>5</xdr:col>
          <xdr:colOff>266700</xdr:colOff>
          <xdr:row>48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49</xdr:row>
          <xdr:rowOff>38100</xdr:rowOff>
        </xdr:from>
        <xdr:to>
          <xdr:col>5</xdr:col>
          <xdr:colOff>266700</xdr:colOff>
          <xdr:row>49</xdr:row>
          <xdr:rowOff>295275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50</xdr:row>
          <xdr:rowOff>38100</xdr:rowOff>
        </xdr:from>
        <xdr:to>
          <xdr:col>5</xdr:col>
          <xdr:colOff>266700</xdr:colOff>
          <xdr:row>50</xdr:row>
          <xdr:rowOff>295275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51</xdr:row>
          <xdr:rowOff>38100</xdr:rowOff>
        </xdr:from>
        <xdr:to>
          <xdr:col>5</xdr:col>
          <xdr:colOff>266700</xdr:colOff>
          <xdr:row>51</xdr:row>
          <xdr:rowOff>295275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52</xdr:row>
          <xdr:rowOff>38100</xdr:rowOff>
        </xdr:from>
        <xdr:to>
          <xdr:col>5</xdr:col>
          <xdr:colOff>266700</xdr:colOff>
          <xdr:row>52</xdr:row>
          <xdr:rowOff>295275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54</xdr:row>
          <xdr:rowOff>0</xdr:rowOff>
        </xdr:from>
        <xdr:to>
          <xdr:col>5</xdr:col>
          <xdr:colOff>266700</xdr:colOff>
          <xdr:row>55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55</xdr:row>
          <xdr:rowOff>0</xdr:rowOff>
        </xdr:from>
        <xdr:to>
          <xdr:col>5</xdr:col>
          <xdr:colOff>266700</xdr:colOff>
          <xdr:row>56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56</xdr:row>
          <xdr:rowOff>0</xdr:rowOff>
        </xdr:from>
        <xdr:to>
          <xdr:col>5</xdr:col>
          <xdr:colOff>266700</xdr:colOff>
          <xdr:row>57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57</xdr:row>
          <xdr:rowOff>0</xdr:rowOff>
        </xdr:from>
        <xdr:to>
          <xdr:col>5</xdr:col>
          <xdr:colOff>266700</xdr:colOff>
          <xdr:row>58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0</xdr:rowOff>
        </xdr:from>
        <xdr:to>
          <xdr:col>5</xdr:col>
          <xdr:colOff>266700</xdr:colOff>
          <xdr:row>59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59</xdr:row>
          <xdr:rowOff>0</xdr:rowOff>
        </xdr:from>
        <xdr:to>
          <xdr:col>5</xdr:col>
          <xdr:colOff>266700</xdr:colOff>
          <xdr:row>60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86</xdr:row>
          <xdr:rowOff>95250</xdr:rowOff>
        </xdr:from>
        <xdr:to>
          <xdr:col>5</xdr:col>
          <xdr:colOff>266700</xdr:colOff>
          <xdr:row>86</xdr:row>
          <xdr:rowOff>342900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87</xdr:row>
          <xdr:rowOff>95250</xdr:rowOff>
        </xdr:from>
        <xdr:to>
          <xdr:col>5</xdr:col>
          <xdr:colOff>266700</xdr:colOff>
          <xdr:row>87</xdr:row>
          <xdr:rowOff>342900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88</xdr:row>
          <xdr:rowOff>95250</xdr:rowOff>
        </xdr:from>
        <xdr:to>
          <xdr:col>5</xdr:col>
          <xdr:colOff>266700</xdr:colOff>
          <xdr:row>88</xdr:row>
          <xdr:rowOff>342900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90</xdr:row>
          <xdr:rowOff>0</xdr:rowOff>
        </xdr:from>
        <xdr:to>
          <xdr:col>5</xdr:col>
          <xdr:colOff>266700</xdr:colOff>
          <xdr:row>91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91</xdr:row>
          <xdr:rowOff>0</xdr:rowOff>
        </xdr:from>
        <xdr:to>
          <xdr:col>5</xdr:col>
          <xdr:colOff>266700</xdr:colOff>
          <xdr:row>92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92</xdr:row>
          <xdr:rowOff>0</xdr:rowOff>
        </xdr:from>
        <xdr:to>
          <xdr:col>5</xdr:col>
          <xdr:colOff>266700</xdr:colOff>
          <xdr:row>93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93</xdr:row>
          <xdr:rowOff>0</xdr:rowOff>
        </xdr:from>
        <xdr:to>
          <xdr:col>5</xdr:col>
          <xdr:colOff>266700</xdr:colOff>
          <xdr:row>94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94</xdr:row>
          <xdr:rowOff>0</xdr:rowOff>
        </xdr:from>
        <xdr:to>
          <xdr:col>5</xdr:col>
          <xdr:colOff>266700</xdr:colOff>
          <xdr:row>95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100</xdr:row>
          <xdr:rowOff>0</xdr:rowOff>
        </xdr:from>
        <xdr:to>
          <xdr:col>5</xdr:col>
          <xdr:colOff>266700</xdr:colOff>
          <xdr:row>101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101</xdr:row>
          <xdr:rowOff>0</xdr:rowOff>
        </xdr:from>
        <xdr:to>
          <xdr:col>5</xdr:col>
          <xdr:colOff>266700</xdr:colOff>
          <xdr:row>102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102</xdr:row>
          <xdr:rowOff>0</xdr:rowOff>
        </xdr:from>
        <xdr:to>
          <xdr:col>5</xdr:col>
          <xdr:colOff>266700</xdr:colOff>
          <xdr:row>103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103</xdr:row>
          <xdr:rowOff>0</xdr:rowOff>
        </xdr:from>
        <xdr:to>
          <xdr:col>5</xdr:col>
          <xdr:colOff>266700</xdr:colOff>
          <xdr:row>104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104</xdr:row>
          <xdr:rowOff>0</xdr:rowOff>
        </xdr:from>
        <xdr:to>
          <xdr:col>5</xdr:col>
          <xdr:colOff>266700</xdr:colOff>
          <xdr:row>105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100</xdr:row>
          <xdr:rowOff>0</xdr:rowOff>
        </xdr:from>
        <xdr:to>
          <xdr:col>7</xdr:col>
          <xdr:colOff>266700</xdr:colOff>
          <xdr:row>101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101</xdr:row>
          <xdr:rowOff>0</xdr:rowOff>
        </xdr:from>
        <xdr:to>
          <xdr:col>7</xdr:col>
          <xdr:colOff>266700</xdr:colOff>
          <xdr:row>102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102</xdr:row>
          <xdr:rowOff>0</xdr:rowOff>
        </xdr:from>
        <xdr:to>
          <xdr:col>7</xdr:col>
          <xdr:colOff>266700</xdr:colOff>
          <xdr:row>103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103</xdr:row>
          <xdr:rowOff>0</xdr:rowOff>
        </xdr:from>
        <xdr:to>
          <xdr:col>7</xdr:col>
          <xdr:colOff>266700</xdr:colOff>
          <xdr:row>104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110</xdr:row>
          <xdr:rowOff>95250</xdr:rowOff>
        </xdr:from>
        <xdr:to>
          <xdr:col>5</xdr:col>
          <xdr:colOff>266700</xdr:colOff>
          <xdr:row>110</xdr:row>
          <xdr:rowOff>342900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111</xdr:row>
          <xdr:rowOff>95250</xdr:rowOff>
        </xdr:from>
        <xdr:to>
          <xdr:col>5</xdr:col>
          <xdr:colOff>266700</xdr:colOff>
          <xdr:row>111</xdr:row>
          <xdr:rowOff>342900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112</xdr:row>
          <xdr:rowOff>95250</xdr:rowOff>
        </xdr:from>
        <xdr:to>
          <xdr:col>5</xdr:col>
          <xdr:colOff>266700</xdr:colOff>
          <xdr:row>112</xdr:row>
          <xdr:rowOff>342900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110</xdr:row>
          <xdr:rowOff>95250</xdr:rowOff>
        </xdr:from>
        <xdr:to>
          <xdr:col>6</xdr:col>
          <xdr:colOff>266700</xdr:colOff>
          <xdr:row>110</xdr:row>
          <xdr:rowOff>342900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111</xdr:row>
          <xdr:rowOff>95250</xdr:rowOff>
        </xdr:from>
        <xdr:to>
          <xdr:col>6</xdr:col>
          <xdr:colOff>266700</xdr:colOff>
          <xdr:row>111</xdr:row>
          <xdr:rowOff>342900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112</xdr:row>
          <xdr:rowOff>95250</xdr:rowOff>
        </xdr:from>
        <xdr:to>
          <xdr:col>6</xdr:col>
          <xdr:colOff>266700</xdr:colOff>
          <xdr:row>112</xdr:row>
          <xdr:rowOff>342900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110</xdr:row>
          <xdr:rowOff>95250</xdr:rowOff>
        </xdr:from>
        <xdr:to>
          <xdr:col>7</xdr:col>
          <xdr:colOff>266700</xdr:colOff>
          <xdr:row>110</xdr:row>
          <xdr:rowOff>342900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111</xdr:row>
          <xdr:rowOff>95250</xdr:rowOff>
        </xdr:from>
        <xdr:to>
          <xdr:col>7</xdr:col>
          <xdr:colOff>266700</xdr:colOff>
          <xdr:row>111</xdr:row>
          <xdr:rowOff>342900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114</xdr:row>
          <xdr:rowOff>38100</xdr:rowOff>
        </xdr:from>
        <xdr:to>
          <xdr:col>5</xdr:col>
          <xdr:colOff>266700</xdr:colOff>
          <xdr:row>114</xdr:row>
          <xdr:rowOff>295275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115</xdr:row>
          <xdr:rowOff>38100</xdr:rowOff>
        </xdr:from>
        <xdr:to>
          <xdr:col>5</xdr:col>
          <xdr:colOff>266700</xdr:colOff>
          <xdr:row>115</xdr:row>
          <xdr:rowOff>295275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116</xdr:row>
          <xdr:rowOff>38100</xdr:rowOff>
        </xdr:from>
        <xdr:to>
          <xdr:col>5</xdr:col>
          <xdr:colOff>266700</xdr:colOff>
          <xdr:row>116</xdr:row>
          <xdr:rowOff>295275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117</xdr:row>
          <xdr:rowOff>38100</xdr:rowOff>
        </xdr:from>
        <xdr:to>
          <xdr:col>5</xdr:col>
          <xdr:colOff>266700</xdr:colOff>
          <xdr:row>117</xdr:row>
          <xdr:rowOff>295275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123</xdr:row>
          <xdr:rowOff>38100</xdr:rowOff>
        </xdr:from>
        <xdr:to>
          <xdr:col>5</xdr:col>
          <xdr:colOff>266700</xdr:colOff>
          <xdr:row>123</xdr:row>
          <xdr:rowOff>295275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124</xdr:row>
          <xdr:rowOff>38100</xdr:rowOff>
        </xdr:from>
        <xdr:to>
          <xdr:col>5</xdr:col>
          <xdr:colOff>266700</xdr:colOff>
          <xdr:row>124</xdr:row>
          <xdr:rowOff>295275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125</xdr:row>
          <xdr:rowOff>38100</xdr:rowOff>
        </xdr:from>
        <xdr:to>
          <xdr:col>5</xdr:col>
          <xdr:colOff>266700</xdr:colOff>
          <xdr:row>125</xdr:row>
          <xdr:rowOff>295275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126</xdr:row>
          <xdr:rowOff>38100</xdr:rowOff>
        </xdr:from>
        <xdr:to>
          <xdr:col>5</xdr:col>
          <xdr:colOff>266700</xdr:colOff>
          <xdr:row>126</xdr:row>
          <xdr:rowOff>295275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144</xdr:row>
          <xdr:rowOff>38100</xdr:rowOff>
        </xdr:from>
        <xdr:to>
          <xdr:col>5</xdr:col>
          <xdr:colOff>266700</xdr:colOff>
          <xdr:row>144</xdr:row>
          <xdr:rowOff>295275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145</xdr:row>
          <xdr:rowOff>38100</xdr:rowOff>
        </xdr:from>
        <xdr:to>
          <xdr:col>5</xdr:col>
          <xdr:colOff>266700</xdr:colOff>
          <xdr:row>145</xdr:row>
          <xdr:rowOff>295275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146</xdr:row>
          <xdr:rowOff>38100</xdr:rowOff>
        </xdr:from>
        <xdr:to>
          <xdr:col>5</xdr:col>
          <xdr:colOff>266700</xdr:colOff>
          <xdr:row>146</xdr:row>
          <xdr:rowOff>295275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147</xdr:row>
          <xdr:rowOff>38100</xdr:rowOff>
        </xdr:from>
        <xdr:to>
          <xdr:col>5</xdr:col>
          <xdr:colOff>266700</xdr:colOff>
          <xdr:row>147</xdr:row>
          <xdr:rowOff>295275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144</xdr:row>
          <xdr:rowOff>38100</xdr:rowOff>
        </xdr:from>
        <xdr:to>
          <xdr:col>6</xdr:col>
          <xdr:colOff>266700</xdr:colOff>
          <xdr:row>144</xdr:row>
          <xdr:rowOff>295275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145</xdr:row>
          <xdr:rowOff>38100</xdr:rowOff>
        </xdr:from>
        <xdr:to>
          <xdr:col>6</xdr:col>
          <xdr:colOff>266700</xdr:colOff>
          <xdr:row>145</xdr:row>
          <xdr:rowOff>295275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146</xdr:row>
          <xdr:rowOff>38100</xdr:rowOff>
        </xdr:from>
        <xdr:to>
          <xdr:col>6</xdr:col>
          <xdr:colOff>266700</xdr:colOff>
          <xdr:row>146</xdr:row>
          <xdr:rowOff>295275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147</xdr:row>
          <xdr:rowOff>38100</xdr:rowOff>
        </xdr:from>
        <xdr:to>
          <xdr:col>6</xdr:col>
          <xdr:colOff>266700</xdr:colOff>
          <xdr:row>147</xdr:row>
          <xdr:rowOff>295275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144</xdr:row>
          <xdr:rowOff>38100</xdr:rowOff>
        </xdr:from>
        <xdr:to>
          <xdr:col>7</xdr:col>
          <xdr:colOff>266700</xdr:colOff>
          <xdr:row>144</xdr:row>
          <xdr:rowOff>295275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145</xdr:row>
          <xdr:rowOff>38100</xdr:rowOff>
        </xdr:from>
        <xdr:to>
          <xdr:col>7</xdr:col>
          <xdr:colOff>266700</xdr:colOff>
          <xdr:row>145</xdr:row>
          <xdr:rowOff>295275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146</xdr:row>
          <xdr:rowOff>38100</xdr:rowOff>
        </xdr:from>
        <xdr:to>
          <xdr:col>7</xdr:col>
          <xdr:colOff>266700</xdr:colOff>
          <xdr:row>146</xdr:row>
          <xdr:rowOff>295275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147</xdr:row>
          <xdr:rowOff>38100</xdr:rowOff>
        </xdr:from>
        <xdr:to>
          <xdr:col>7</xdr:col>
          <xdr:colOff>266700</xdr:colOff>
          <xdr:row>147</xdr:row>
          <xdr:rowOff>295275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144</xdr:row>
          <xdr:rowOff>38100</xdr:rowOff>
        </xdr:from>
        <xdr:to>
          <xdr:col>8</xdr:col>
          <xdr:colOff>266700</xdr:colOff>
          <xdr:row>144</xdr:row>
          <xdr:rowOff>295275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145</xdr:row>
          <xdr:rowOff>38100</xdr:rowOff>
        </xdr:from>
        <xdr:to>
          <xdr:col>8</xdr:col>
          <xdr:colOff>266700</xdr:colOff>
          <xdr:row>145</xdr:row>
          <xdr:rowOff>295275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146</xdr:row>
          <xdr:rowOff>38100</xdr:rowOff>
        </xdr:from>
        <xdr:to>
          <xdr:col>8</xdr:col>
          <xdr:colOff>266700</xdr:colOff>
          <xdr:row>146</xdr:row>
          <xdr:rowOff>295275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149</xdr:row>
          <xdr:rowOff>38100</xdr:rowOff>
        </xdr:from>
        <xdr:to>
          <xdr:col>5</xdr:col>
          <xdr:colOff>266700</xdr:colOff>
          <xdr:row>149</xdr:row>
          <xdr:rowOff>295275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150</xdr:row>
          <xdr:rowOff>38100</xdr:rowOff>
        </xdr:from>
        <xdr:to>
          <xdr:col>5</xdr:col>
          <xdr:colOff>266700</xdr:colOff>
          <xdr:row>150</xdr:row>
          <xdr:rowOff>295275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151</xdr:row>
          <xdr:rowOff>38100</xdr:rowOff>
        </xdr:from>
        <xdr:to>
          <xdr:col>5</xdr:col>
          <xdr:colOff>266700</xdr:colOff>
          <xdr:row>151</xdr:row>
          <xdr:rowOff>295275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152</xdr:row>
          <xdr:rowOff>38100</xdr:rowOff>
        </xdr:from>
        <xdr:to>
          <xdr:col>5</xdr:col>
          <xdr:colOff>266700</xdr:colOff>
          <xdr:row>152</xdr:row>
          <xdr:rowOff>295275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149</xdr:row>
          <xdr:rowOff>38100</xdr:rowOff>
        </xdr:from>
        <xdr:to>
          <xdr:col>7</xdr:col>
          <xdr:colOff>266700</xdr:colOff>
          <xdr:row>149</xdr:row>
          <xdr:rowOff>295275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150</xdr:row>
          <xdr:rowOff>38100</xdr:rowOff>
        </xdr:from>
        <xdr:to>
          <xdr:col>7</xdr:col>
          <xdr:colOff>266700</xdr:colOff>
          <xdr:row>150</xdr:row>
          <xdr:rowOff>295275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151</xdr:row>
          <xdr:rowOff>38100</xdr:rowOff>
        </xdr:from>
        <xdr:to>
          <xdr:col>7</xdr:col>
          <xdr:colOff>266700</xdr:colOff>
          <xdr:row>151</xdr:row>
          <xdr:rowOff>295275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152</xdr:row>
          <xdr:rowOff>38100</xdr:rowOff>
        </xdr:from>
        <xdr:to>
          <xdr:col>7</xdr:col>
          <xdr:colOff>266700</xdr:colOff>
          <xdr:row>152</xdr:row>
          <xdr:rowOff>295275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154</xdr:row>
          <xdr:rowOff>38100</xdr:rowOff>
        </xdr:from>
        <xdr:to>
          <xdr:col>5</xdr:col>
          <xdr:colOff>266700</xdr:colOff>
          <xdr:row>154</xdr:row>
          <xdr:rowOff>295275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155</xdr:row>
          <xdr:rowOff>38100</xdr:rowOff>
        </xdr:from>
        <xdr:to>
          <xdr:col>5</xdr:col>
          <xdr:colOff>266700</xdr:colOff>
          <xdr:row>155</xdr:row>
          <xdr:rowOff>295275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156</xdr:row>
          <xdr:rowOff>38100</xdr:rowOff>
        </xdr:from>
        <xdr:to>
          <xdr:col>5</xdr:col>
          <xdr:colOff>266700</xdr:colOff>
          <xdr:row>156</xdr:row>
          <xdr:rowOff>295275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157</xdr:row>
          <xdr:rowOff>38100</xdr:rowOff>
        </xdr:from>
        <xdr:to>
          <xdr:col>5</xdr:col>
          <xdr:colOff>266700</xdr:colOff>
          <xdr:row>157</xdr:row>
          <xdr:rowOff>295275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128</xdr:row>
          <xdr:rowOff>0</xdr:rowOff>
        </xdr:from>
        <xdr:to>
          <xdr:col>5</xdr:col>
          <xdr:colOff>266700</xdr:colOff>
          <xdr:row>129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129</xdr:row>
          <xdr:rowOff>0</xdr:rowOff>
        </xdr:from>
        <xdr:to>
          <xdr:col>5</xdr:col>
          <xdr:colOff>266700</xdr:colOff>
          <xdr:row>130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130</xdr:row>
          <xdr:rowOff>0</xdr:rowOff>
        </xdr:from>
        <xdr:to>
          <xdr:col>5</xdr:col>
          <xdr:colOff>266700</xdr:colOff>
          <xdr:row>131</xdr:row>
          <xdr:rowOff>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131</xdr:row>
          <xdr:rowOff>0</xdr:rowOff>
        </xdr:from>
        <xdr:to>
          <xdr:col>5</xdr:col>
          <xdr:colOff>266700</xdr:colOff>
          <xdr:row>132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132</xdr:row>
          <xdr:rowOff>0</xdr:rowOff>
        </xdr:from>
        <xdr:to>
          <xdr:col>5</xdr:col>
          <xdr:colOff>266700</xdr:colOff>
          <xdr:row>133</xdr:row>
          <xdr:rowOff>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134</xdr:row>
          <xdr:rowOff>0</xdr:rowOff>
        </xdr:from>
        <xdr:to>
          <xdr:col>5</xdr:col>
          <xdr:colOff>266700</xdr:colOff>
          <xdr:row>135</xdr:row>
          <xdr:rowOff>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135</xdr:row>
          <xdr:rowOff>0</xdr:rowOff>
        </xdr:from>
        <xdr:to>
          <xdr:col>5</xdr:col>
          <xdr:colOff>266700</xdr:colOff>
          <xdr:row>136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136</xdr:row>
          <xdr:rowOff>0</xdr:rowOff>
        </xdr:from>
        <xdr:to>
          <xdr:col>5</xdr:col>
          <xdr:colOff>266700</xdr:colOff>
          <xdr:row>137</xdr:row>
          <xdr:rowOff>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137</xdr:row>
          <xdr:rowOff>0</xdr:rowOff>
        </xdr:from>
        <xdr:to>
          <xdr:col>5</xdr:col>
          <xdr:colOff>266700</xdr:colOff>
          <xdr:row>138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138</xdr:row>
          <xdr:rowOff>0</xdr:rowOff>
        </xdr:from>
        <xdr:to>
          <xdr:col>5</xdr:col>
          <xdr:colOff>266700</xdr:colOff>
          <xdr:row>139</xdr:row>
          <xdr:rowOff>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10406</xdr:colOff>
      <xdr:row>6</xdr:row>
      <xdr:rowOff>1255059</xdr:rowOff>
    </xdr:from>
    <xdr:to>
      <xdr:col>9</xdr:col>
      <xdr:colOff>0</xdr:colOff>
      <xdr:row>12</xdr:row>
      <xdr:rowOff>0</xdr:rowOff>
    </xdr:to>
    <xdr:sp macro="" textlink="">
      <xdr:nvSpPr>
        <xdr:cNvPr id="113" name="직사각형 112"/>
        <xdr:cNvSpPr/>
      </xdr:nvSpPr>
      <xdr:spPr>
        <a:xfrm>
          <a:off x="4187799" y="3704345"/>
          <a:ext cx="9351308" cy="1493584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6</xdr:row>
      <xdr:rowOff>1</xdr:rowOff>
    </xdr:from>
    <xdr:to>
      <xdr:col>10</xdr:col>
      <xdr:colOff>0</xdr:colOff>
      <xdr:row>30</xdr:row>
      <xdr:rowOff>0</xdr:rowOff>
    </xdr:to>
    <xdr:sp macro="" textlink="">
      <xdr:nvSpPr>
        <xdr:cNvPr id="115" name="직사각형 114"/>
        <xdr:cNvSpPr/>
      </xdr:nvSpPr>
      <xdr:spPr>
        <a:xfrm>
          <a:off x="15060707" y="2442883"/>
          <a:ext cx="661146" cy="12830735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32</xdr:row>
      <xdr:rowOff>16</xdr:rowOff>
    </xdr:from>
    <xdr:to>
      <xdr:col>10</xdr:col>
      <xdr:colOff>0</xdr:colOff>
      <xdr:row>63</xdr:row>
      <xdr:rowOff>0</xdr:rowOff>
    </xdr:to>
    <xdr:sp macro="" textlink="">
      <xdr:nvSpPr>
        <xdr:cNvPr id="116" name="직사각형 115"/>
        <xdr:cNvSpPr/>
      </xdr:nvSpPr>
      <xdr:spPr>
        <a:xfrm>
          <a:off x="13539108" y="16505480"/>
          <a:ext cx="653142" cy="1529441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65</xdr:row>
      <xdr:rowOff>36</xdr:rowOff>
    </xdr:from>
    <xdr:to>
      <xdr:col>10</xdr:col>
      <xdr:colOff>0</xdr:colOff>
      <xdr:row>75</xdr:row>
      <xdr:rowOff>11206</xdr:rowOff>
    </xdr:to>
    <xdr:sp macro="" textlink="">
      <xdr:nvSpPr>
        <xdr:cNvPr id="117" name="직사각형 116"/>
        <xdr:cNvSpPr/>
      </xdr:nvSpPr>
      <xdr:spPr>
        <a:xfrm>
          <a:off x="13536707" y="33113418"/>
          <a:ext cx="661146" cy="12673817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76</xdr:row>
      <xdr:rowOff>616374</xdr:rowOff>
    </xdr:from>
    <xdr:to>
      <xdr:col>10</xdr:col>
      <xdr:colOff>0</xdr:colOff>
      <xdr:row>95</xdr:row>
      <xdr:rowOff>11206</xdr:rowOff>
    </xdr:to>
    <xdr:sp macro="" textlink="">
      <xdr:nvSpPr>
        <xdr:cNvPr id="118" name="직사각형 117"/>
        <xdr:cNvSpPr/>
      </xdr:nvSpPr>
      <xdr:spPr>
        <a:xfrm>
          <a:off x="13536707" y="47019933"/>
          <a:ext cx="661146" cy="1516150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96</xdr:row>
      <xdr:rowOff>616393</xdr:rowOff>
    </xdr:from>
    <xdr:to>
      <xdr:col>10</xdr:col>
      <xdr:colOff>0</xdr:colOff>
      <xdr:row>118</xdr:row>
      <xdr:rowOff>11205</xdr:rowOff>
    </xdr:to>
    <xdr:sp macro="" textlink="">
      <xdr:nvSpPr>
        <xdr:cNvPr id="119" name="직사각형 118"/>
        <xdr:cNvSpPr/>
      </xdr:nvSpPr>
      <xdr:spPr>
        <a:xfrm>
          <a:off x="13536707" y="63414158"/>
          <a:ext cx="661146" cy="1578901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</xdr:colOff>
      <xdr:row>120</xdr:row>
      <xdr:rowOff>92</xdr:rowOff>
    </xdr:from>
    <xdr:to>
      <xdr:col>10</xdr:col>
      <xdr:colOff>0</xdr:colOff>
      <xdr:row>158</xdr:row>
      <xdr:rowOff>0</xdr:rowOff>
    </xdr:to>
    <xdr:sp macro="" textlink="">
      <xdr:nvSpPr>
        <xdr:cNvPr id="120" name="직사각형 119"/>
        <xdr:cNvSpPr/>
      </xdr:nvSpPr>
      <xdr:spPr>
        <a:xfrm>
          <a:off x="13536707" y="80447121"/>
          <a:ext cx="661146" cy="2476490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13</xdr:row>
      <xdr:rowOff>11206</xdr:rowOff>
    </xdr:from>
    <xdr:to>
      <xdr:col>9</xdr:col>
      <xdr:colOff>0</xdr:colOff>
      <xdr:row>17</xdr:row>
      <xdr:rowOff>0</xdr:rowOff>
    </xdr:to>
    <xdr:sp macro="" textlink="">
      <xdr:nvSpPr>
        <xdr:cNvPr id="121" name="직사각형 120"/>
        <xdr:cNvSpPr/>
      </xdr:nvSpPr>
      <xdr:spPr>
        <a:xfrm>
          <a:off x="4187799" y="6474599"/>
          <a:ext cx="9351308" cy="1240651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20</xdr:row>
      <xdr:rowOff>11206</xdr:rowOff>
    </xdr:from>
    <xdr:to>
      <xdr:col>9</xdr:col>
      <xdr:colOff>0</xdr:colOff>
      <xdr:row>24</xdr:row>
      <xdr:rowOff>0</xdr:rowOff>
    </xdr:to>
    <xdr:sp macro="" textlink="">
      <xdr:nvSpPr>
        <xdr:cNvPr id="122" name="직사각형 121"/>
        <xdr:cNvSpPr/>
      </xdr:nvSpPr>
      <xdr:spPr>
        <a:xfrm>
          <a:off x="4187799" y="11522849"/>
          <a:ext cx="9351308" cy="1240651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24</xdr:row>
      <xdr:rowOff>1255059</xdr:rowOff>
    </xdr:from>
    <xdr:to>
      <xdr:col>9</xdr:col>
      <xdr:colOff>0</xdr:colOff>
      <xdr:row>30</xdr:row>
      <xdr:rowOff>0</xdr:rowOff>
    </xdr:to>
    <xdr:sp macro="" textlink="">
      <xdr:nvSpPr>
        <xdr:cNvPr id="123" name="직사각형 122"/>
        <xdr:cNvSpPr/>
      </xdr:nvSpPr>
      <xdr:spPr>
        <a:xfrm>
          <a:off x="4187799" y="14018559"/>
          <a:ext cx="9351308" cy="123504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33</xdr:row>
      <xdr:rowOff>1</xdr:rowOff>
    </xdr:from>
    <xdr:to>
      <xdr:col>9</xdr:col>
      <xdr:colOff>0</xdr:colOff>
      <xdr:row>37</xdr:row>
      <xdr:rowOff>1</xdr:rowOff>
    </xdr:to>
    <xdr:sp macro="" textlink="">
      <xdr:nvSpPr>
        <xdr:cNvPr id="124" name="직사각형 123"/>
        <xdr:cNvSpPr/>
      </xdr:nvSpPr>
      <xdr:spPr>
        <a:xfrm>
          <a:off x="4187799" y="17770930"/>
          <a:ext cx="9351308" cy="1238250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38</xdr:row>
      <xdr:rowOff>1</xdr:rowOff>
    </xdr:from>
    <xdr:to>
      <xdr:col>9</xdr:col>
      <xdr:colOff>0</xdr:colOff>
      <xdr:row>41</xdr:row>
      <xdr:rowOff>302560</xdr:rowOff>
    </xdr:to>
    <xdr:sp macro="" textlink="">
      <xdr:nvSpPr>
        <xdr:cNvPr id="125" name="직사각형 124"/>
        <xdr:cNvSpPr/>
      </xdr:nvSpPr>
      <xdr:spPr>
        <a:xfrm>
          <a:off x="4187799" y="20274644"/>
          <a:ext cx="9351308" cy="1241452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42</xdr:row>
      <xdr:rowOff>1255059</xdr:rowOff>
    </xdr:from>
    <xdr:to>
      <xdr:col>9</xdr:col>
      <xdr:colOff>0</xdr:colOff>
      <xdr:row>48</xdr:row>
      <xdr:rowOff>1</xdr:rowOff>
    </xdr:to>
    <xdr:sp macro="" textlink="">
      <xdr:nvSpPr>
        <xdr:cNvPr id="126" name="직사각형 125"/>
        <xdr:cNvSpPr/>
      </xdr:nvSpPr>
      <xdr:spPr>
        <a:xfrm>
          <a:off x="4187799" y="22781559"/>
          <a:ext cx="9351308" cy="1235049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49</xdr:row>
      <xdr:rowOff>1</xdr:rowOff>
    </xdr:from>
    <xdr:to>
      <xdr:col>9</xdr:col>
      <xdr:colOff>0</xdr:colOff>
      <xdr:row>52</xdr:row>
      <xdr:rowOff>302560</xdr:rowOff>
    </xdr:to>
    <xdr:sp macro="" textlink="">
      <xdr:nvSpPr>
        <xdr:cNvPr id="127" name="직사각형 126"/>
        <xdr:cNvSpPr/>
      </xdr:nvSpPr>
      <xdr:spPr>
        <a:xfrm>
          <a:off x="4187799" y="25282072"/>
          <a:ext cx="9351308" cy="1241452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54</xdr:row>
      <xdr:rowOff>1</xdr:rowOff>
    </xdr:from>
    <xdr:to>
      <xdr:col>9</xdr:col>
      <xdr:colOff>0</xdr:colOff>
      <xdr:row>60</xdr:row>
      <xdr:rowOff>0</xdr:rowOff>
    </xdr:to>
    <xdr:sp macro="" textlink="">
      <xdr:nvSpPr>
        <xdr:cNvPr id="128" name="직사각형 127"/>
        <xdr:cNvSpPr/>
      </xdr:nvSpPr>
      <xdr:spPr>
        <a:xfrm>
          <a:off x="4187799" y="27799394"/>
          <a:ext cx="9351308" cy="1469570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86</xdr:row>
      <xdr:rowOff>1</xdr:rowOff>
    </xdr:from>
    <xdr:to>
      <xdr:col>9</xdr:col>
      <xdr:colOff>0</xdr:colOff>
      <xdr:row>89</xdr:row>
      <xdr:rowOff>1</xdr:rowOff>
    </xdr:to>
    <xdr:sp macro="" textlink="">
      <xdr:nvSpPr>
        <xdr:cNvPr id="129" name="직사각형 128"/>
        <xdr:cNvSpPr/>
      </xdr:nvSpPr>
      <xdr:spPr>
        <a:xfrm>
          <a:off x="4187799" y="58347430"/>
          <a:ext cx="9351308" cy="1265464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89</xdr:row>
      <xdr:rowOff>1255060</xdr:rowOff>
    </xdr:from>
    <xdr:to>
      <xdr:col>9</xdr:col>
      <xdr:colOff>0</xdr:colOff>
      <xdr:row>95</xdr:row>
      <xdr:rowOff>2</xdr:rowOff>
    </xdr:to>
    <xdr:sp macro="" textlink="">
      <xdr:nvSpPr>
        <xdr:cNvPr id="130" name="직사각형 129"/>
        <xdr:cNvSpPr/>
      </xdr:nvSpPr>
      <xdr:spPr>
        <a:xfrm>
          <a:off x="4187799" y="60867953"/>
          <a:ext cx="9351308" cy="1235049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99</xdr:row>
      <xdr:rowOff>1255060</xdr:rowOff>
    </xdr:from>
    <xdr:to>
      <xdr:col>9</xdr:col>
      <xdr:colOff>0</xdr:colOff>
      <xdr:row>105</xdr:row>
      <xdr:rowOff>2</xdr:rowOff>
    </xdr:to>
    <xdr:sp macro="" textlink="">
      <xdr:nvSpPr>
        <xdr:cNvPr id="131" name="직사각형 130"/>
        <xdr:cNvSpPr/>
      </xdr:nvSpPr>
      <xdr:spPr>
        <a:xfrm>
          <a:off x="4187799" y="67140846"/>
          <a:ext cx="9351308" cy="1235049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110</xdr:row>
      <xdr:rowOff>2</xdr:rowOff>
    </xdr:from>
    <xdr:to>
      <xdr:col>9</xdr:col>
      <xdr:colOff>0</xdr:colOff>
      <xdr:row>113</xdr:row>
      <xdr:rowOff>2</xdr:rowOff>
    </xdr:to>
    <xdr:sp macro="" textlink="">
      <xdr:nvSpPr>
        <xdr:cNvPr id="132" name="직사각형 131"/>
        <xdr:cNvSpPr/>
      </xdr:nvSpPr>
      <xdr:spPr>
        <a:xfrm>
          <a:off x="4187799" y="75342752"/>
          <a:ext cx="9351308" cy="1265464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114</xdr:row>
      <xdr:rowOff>11207</xdr:rowOff>
    </xdr:from>
    <xdr:to>
      <xdr:col>9</xdr:col>
      <xdr:colOff>0</xdr:colOff>
      <xdr:row>118</xdr:row>
      <xdr:rowOff>1</xdr:rowOff>
    </xdr:to>
    <xdr:sp macro="" textlink="">
      <xdr:nvSpPr>
        <xdr:cNvPr id="133" name="직사각형 132"/>
        <xdr:cNvSpPr/>
      </xdr:nvSpPr>
      <xdr:spPr>
        <a:xfrm>
          <a:off x="4187799" y="77884886"/>
          <a:ext cx="9351308" cy="1240651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123</xdr:row>
      <xdr:rowOff>11207</xdr:rowOff>
    </xdr:from>
    <xdr:to>
      <xdr:col>9</xdr:col>
      <xdr:colOff>0</xdr:colOff>
      <xdr:row>127</xdr:row>
      <xdr:rowOff>2</xdr:rowOff>
    </xdr:to>
    <xdr:sp macro="" textlink="">
      <xdr:nvSpPr>
        <xdr:cNvPr id="134" name="직사각형 133"/>
        <xdr:cNvSpPr/>
      </xdr:nvSpPr>
      <xdr:spPr>
        <a:xfrm>
          <a:off x="4187799" y="86266886"/>
          <a:ext cx="9351308" cy="1240652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128</xdr:row>
      <xdr:rowOff>1</xdr:rowOff>
    </xdr:from>
    <xdr:to>
      <xdr:col>9</xdr:col>
      <xdr:colOff>0</xdr:colOff>
      <xdr:row>133</xdr:row>
      <xdr:rowOff>11207</xdr:rowOff>
    </xdr:to>
    <xdr:sp macro="" textlink="">
      <xdr:nvSpPr>
        <xdr:cNvPr id="135" name="직사각형 134"/>
        <xdr:cNvSpPr/>
      </xdr:nvSpPr>
      <xdr:spPr>
        <a:xfrm>
          <a:off x="4187799" y="88773001"/>
          <a:ext cx="9351308" cy="1235849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133</xdr:row>
      <xdr:rowOff>1255059</xdr:rowOff>
    </xdr:from>
    <xdr:to>
      <xdr:col>9</xdr:col>
      <xdr:colOff>0</xdr:colOff>
      <xdr:row>139</xdr:row>
      <xdr:rowOff>0</xdr:rowOff>
    </xdr:to>
    <xdr:sp macro="" textlink="">
      <xdr:nvSpPr>
        <xdr:cNvPr id="136" name="직사각형 135"/>
        <xdr:cNvSpPr/>
      </xdr:nvSpPr>
      <xdr:spPr>
        <a:xfrm>
          <a:off x="4187799" y="91252702"/>
          <a:ext cx="9351308" cy="1235048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144</xdr:row>
      <xdr:rowOff>0</xdr:rowOff>
    </xdr:from>
    <xdr:to>
      <xdr:col>9</xdr:col>
      <xdr:colOff>0</xdr:colOff>
      <xdr:row>147</xdr:row>
      <xdr:rowOff>302559</xdr:rowOff>
    </xdr:to>
    <xdr:sp macro="" textlink="">
      <xdr:nvSpPr>
        <xdr:cNvPr id="137" name="직사각형 136"/>
        <xdr:cNvSpPr/>
      </xdr:nvSpPr>
      <xdr:spPr>
        <a:xfrm>
          <a:off x="4187799" y="98815071"/>
          <a:ext cx="9351308" cy="1241452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149</xdr:row>
      <xdr:rowOff>11207</xdr:rowOff>
    </xdr:from>
    <xdr:to>
      <xdr:col>9</xdr:col>
      <xdr:colOff>0</xdr:colOff>
      <xdr:row>153</xdr:row>
      <xdr:rowOff>1</xdr:rowOff>
    </xdr:to>
    <xdr:sp macro="" textlink="">
      <xdr:nvSpPr>
        <xdr:cNvPr id="138" name="직사각형 137"/>
        <xdr:cNvSpPr/>
      </xdr:nvSpPr>
      <xdr:spPr>
        <a:xfrm>
          <a:off x="4187799" y="101343600"/>
          <a:ext cx="9351308" cy="1240651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10406</xdr:colOff>
      <xdr:row>154</xdr:row>
      <xdr:rowOff>11207</xdr:rowOff>
    </xdr:from>
    <xdr:to>
      <xdr:col>9</xdr:col>
      <xdr:colOff>0</xdr:colOff>
      <xdr:row>158</xdr:row>
      <xdr:rowOff>1</xdr:rowOff>
    </xdr:to>
    <xdr:sp macro="" textlink="">
      <xdr:nvSpPr>
        <xdr:cNvPr id="139" name="직사각형 138"/>
        <xdr:cNvSpPr/>
      </xdr:nvSpPr>
      <xdr:spPr>
        <a:xfrm>
          <a:off x="4187799" y="103860921"/>
          <a:ext cx="9351308" cy="1240651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1</xdr:colOff>
      <xdr:row>61</xdr:row>
      <xdr:rowOff>0</xdr:rowOff>
    </xdr:from>
    <xdr:to>
      <xdr:col>9</xdr:col>
      <xdr:colOff>1</xdr:colOff>
      <xdr:row>63</xdr:row>
      <xdr:rowOff>0</xdr:rowOff>
    </xdr:to>
    <xdr:sp macro="" textlink="">
      <xdr:nvSpPr>
        <xdr:cNvPr id="140" name="직사각형 139"/>
        <xdr:cNvSpPr/>
      </xdr:nvSpPr>
      <xdr:spPr>
        <a:xfrm>
          <a:off x="11198680" y="30534429"/>
          <a:ext cx="2340428" cy="1265464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8</xdr:col>
      <xdr:colOff>27212</xdr:colOff>
      <xdr:row>82</xdr:row>
      <xdr:rowOff>0</xdr:rowOff>
    </xdr:from>
    <xdr:to>
      <xdr:col>8</xdr:col>
      <xdr:colOff>2721427</xdr:colOff>
      <xdr:row>83</xdr:row>
      <xdr:rowOff>18308</xdr:rowOff>
    </xdr:to>
    <xdr:sp macro="" textlink="">
      <xdr:nvSpPr>
        <xdr:cNvPr id="142" name="직사각형 141"/>
        <xdr:cNvSpPr/>
      </xdr:nvSpPr>
      <xdr:spPr>
        <a:xfrm>
          <a:off x="12368891" y="53285571"/>
          <a:ext cx="2694215" cy="1283773"/>
        </a:xfrm>
        <a:prstGeom prst="rect">
          <a:avLst/>
        </a:prstGeom>
        <a:noFill/>
        <a:ln w="34925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14" Type="http://schemas.openxmlformats.org/officeDocument/2006/relationships/ctrlProp" Target="../ctrlProps/ctrlProp110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omments" Target="../comments1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0"/>
  <sheetViews>
    <sheetView tabSelected="1" view="pageBreakPreview" zoomScale="70" zoomScaleNormal="85" zoomScaleSheetLayoutView="70" workbookViewId="0">
      <selection activeCell="D7" sqref="D7:G7"/>
    </sheetView>
  </sheetViews>
  <sheetFormatPr defaultRowHeight="16.5"/>
  <cols>
    <col min="1" max="1" width="5.625" customWidth="1"/>
    <col min="2" max="2" width="25.625" style="48" customWidth="1"/>
    <col min="3" max="3" width="19.25" style="48" customWidth="1"/>
    <col min="4" max="4" width="35.25" customWidth="1"/>
    <col min="5" max="5" width="7.625" customWidth="1"/>
    <col min="6" max="6" width="15.625" customWidth="1"/>
    <col min="7" max="7" width="50.625" customWidth="1"/>
    <col min="8" max="8" width="5.625" customWidth="1"/>
  </cols>
  <sheetData>
    <row r="1" spans="2:12">
      <c r="B1" s="158"/>
      <c r="C1" s="158"/>
      <c r="D1" s="140"/>
      <c r="E1" s="140"/>
      <c r="F1" s="140"/>
      <c r="G1" s="140"/>
    </row>
    <row r="2" spans="2:12" ht="66" customHeight="1">
      <c r="B2" s="566" t="s">
        <v>1051</v>
      </c>
      <c r="C2" s="566"/>
      <c r="D2" s="566"/>
      <c r="E2" s="566"/>
      <c r="F2" s="566"/>
      <c r="G2" s="566"/>
      <c r="H2" s="82"/>
    </row>
    <row r="3" spans="2:12" ht="17.25" thickBot="1">
      <c r="B3" s="158"/>
      <c r="C3" s="158"/>
      <c r="D3" s="140"/>
      <c r="E3" s="140"/>
      <c r="F3" s="140"/>
      <c r="G3" s="159"/>
      <c r="H3" s="3"/>
    </row>
    <row r="4" spans="2:12" ht="30" customHeight="1">
      <c r="B4" s="567" t="s">
        <v>1300</v>
      </c>
      <c r="C4" s="568"/>
      <c r="D4" s="272" t="s">
        <v>1307</v>
      </c>
      <c r="E4" s="568" t="s">
        <v>1239</v>
      </c>
      <c r="F4" s="568"/>
      <c r="G4" s="395" t="s">
        <v>1232</v>
      </c>
      <c r="H4" s="3"/>
    </row>
    <row r="5" spans="2:12" ht="30" customHeight="1" thickBot="1">
      <c r="B5" s="570" t="s">
        <v>1301</v>
      </c>
      <c r="C5" s="565"/>
      <c r="D5" s="273" t="s">
        <v>1308</v>
      </c>
      <c r="E5" s="565" t="s">
        <v>1302</v>
      </c>
      <c r="F5" s="565"/>
      <c r="G5" s="274" t="s">
        <v>1309</v>
      </c>
      <c r="H5" s="3"/>
    </row>
    <row r="6" spans="2:12" ht="12.75" customHeight="1" thickBot="1">
      <c r="B6" s="160"/>
      <c r="C6" s="161"/>
      <c r="D6" s="161"/>
      <c r="E6" s="161"/>
      <c r="F6" s="161"/>
      <c r="G6" s="162"/>
      <c r="H6" s="78"/>
    </row>
    <row r="7" spans="2:12" ht="50.1" customHeight="1">
      <c r="B7" s="567" t="s">
        <v>1053</v>
      </c>
      <c r="C7" s="568"/>
      <c r="D7" s="573" t="s">
        <v>170</v>
      </c>
      <c r="E7" s="573"/>
      <c r="F7" s="573"/>
      <c r="G7" s="574"/>
      <c r="H7" s="81"/>
    </row>
    <row r="8" spans="2:12" ht="30" customHeight="1">
      <c r="B8" s="575" t="s">
        <v>1054</v>
      </c>
      <c r="C8" s="576"/>
      <c r="D8" s="577" t="s">
        <v>1057</v>
      </c>
      <c r="E8" s="577"/>
      <c r="F8" s="577"/>
      <c r="G8" s="578"/>
      <c r="H8" s="81"/>
    </row>
    <row r="9" spans="2:12" ht="30" customHeight="1" thickBot="1">
      <c r="B9" s="570" t="s">
        <v>1055</v>
      </c>
      <c r="C9" s="565"/>
      <c r="D9" s="275" t="s">
        <v>1058</v>
      </c>
      <c r="E9" s="565" t="s">
        <v>1056</v>
      </c>
      <c r="F9" s="565"/>
      <c r="G9" s="276" t="s">
        <v>1059</v>
      </c>
      <c r="H9" s="81"/>
    </row>
    <row r="10" spans="2:12" ht="12.75" customHeight="1" thickBot="1">
      <c r="B10" s="163"/>
      <c r="C10" s="164"/>
      <c r="D10" s="165"/>
      <c r="E10" s="165"/>
      <c r="F10" s="165"/>
      <c r="G10" s="165"/>
      <c r="H10" s="81"/>
    </row>
    <row r="11" spans="2:12" ht="30" customHeight="1">
      <c r="B11" s="520" t="s">
        <v>101</v>
      </c>
      <c r="C11" s="521"/>
      <c r="D11" s="526" t="s">
        <v>102</v>
      </c>
      <c r="E11" s="527"/>
      <c r="F11" s="527"/>
      <c r="G11" s="527"/>
      <c r="H11" s="81"/>
    </row>
    <row r="12" spans="2:12" ht="30" customHeight="1">
      <c r="B12" s="522"/>
      <c r="C12" s="523"/>
      <c r="D12" s="528" t="s">
        <v>338</v>
      </c>
      <c r="E12" s="529"/>
      <c r="F12" s="529"/>
      <c r="G12" s="529"/>
      <c r="H12" s="81"/>
    </row>
    <row r="13" spans="2:12" ht="30" customHeight="1">
      <c r="B13" s="524"/>
      <c r="C13" s="525"/>
      <c r="D13" s="530" t="s">
        <v>103</v>
      </c>
      <c r="E13" s="531"/>
      <c r="F13" s="531"/>
      <c r="G13" s="531"/>
      <c r="H13" s="81"/>
      <c r="L13" s="30"/>
    </row>
    <row r="14" spans="2:12" ht="30" customHeight="1" thickBot="1">
      <c r="B14" s="569" t="s">
        <v>104</v>
      </c>
      <c r="C14" s="570"/>
      <c r="D14" s="545">
        <v>201607</v>
      </c>
      <c r="E14" s="546"/>
      <c r="F14" s="546"/>
      <c r="G14" s="546"/>
      <c r="H14" s="79"/>
    </row>
    <row r="15" spans="2:12" ht="12" customHeight="1" thickBot="1">
      <c r="B15" s="166"/>
      <c r="C15" s="166"/>
      <c r="D15" s="167"/>
      <c r="E15" s="167"/>
      <c r="F15" s="168"/>
      <c r="G15" s="169"/>
      <c r="H15" s="80"/>
    </row>
    <row r="16" spans="2:12" ht="50.1" customHeight="1" thickTop="1" thickBot="1">
      <c r="B16" s="547" t="s">
        <v>1303</v>
      </c>
      <c r="C16" s="548"/>
      <c r="D16" s="548"/>
      <c r="E16" s="548"/>
      <c r="F16" s="548"/>
      <c r="G16" s="549"/>
      <c r="H16" s="85"/>
      <c r="J16" s="29"/>
    </row>
    <row r="17" spans="2:10" ht="30" customHeight="1" thickTop="1">
      <c r="B17" s="550" t="s">
        <v>105</v>
      </c>
      <c r="C17" s="551"/>
      <c r="D17" s="552" t="str">
        <f>D7</f>
        <v>OO 공동주택</v>
      </c>
      <c r="E17" s="553"/>
      <c r="F17" s="559" t="s">
        <v>282</v>
      </c>
      <c r="G17" s="560"/>
      <c r="H17" s="83"/>
      <c r="J17" s="29"/>
    </row>
    <row r="18" spans="2:10" ht="30" customHeight="1">
      <c r="B18" s="532" t="s">
        <v>107</v>
      </c>
      <c r="C18" s="533"/>
      <c r="D18" s="554" t="s">
        <v>106</v>
      </c>
      <c r="E18" s="555"/>
      <c r="F18" s="561"/>
      <c r="G18" s="562"/>
      <c r="H18" s="83"/>
    </row>
    <row r="19" spans="2:10" ht="30" customHeight="1">
      <c r="B19" s="536" t="s">
        <v>108</v>
      </c>
      <c r="C19" s="170" t="s">
        <v>109</v>
      </c>
      <c r="D19" s="557" t="s">
        <v>1297</v>
      </c>
      <c r="E19" s="558"/>
      <c r="F19" s="561"/>
      <c r="G19" s="562"/>
      <c r="H19" s="83"/>
    </row>
    <row r="20" spans="2:10" ht="30" customHeight="1">
      <c r="B20" s="556"/>
      <c r="C20" s="170" t="s">
        <v>110</v>
      </c>
      <c r="D20" s="554" t="s">
        <v>106</v>
      </c>
      <c r="E20" s="555"/>
      <c r="F20" s="561"/>
      <c r="G20" s="562"/>
      <c r="H20" s="83"/>
    </row>
    <row r="21" spans="2:10" ht="30" customHeight="1">
      <c r="B21" s="536" t="s">
        <v>111</v>
      </c>
      <c r="C21" s="170" t="s">
        <v>112</v>
      </c>
      <c r="D21" s="174" t="s">
        <v>132</v>
      </c>
      <c r="E21" s="571" t="s">
        <v>1052</v>
      </c>
      <c r="F21" s="561"/>
      <c r="G21" s="562"/>
      <c r="H21" s="83"/>
    </row>
    <row r="22" spans="2:10" ht="30" customHeight="1">
      <c r="B22" s="556"/>
      <c r="C22" s="170" t="s">
        <v>114</v>
      </c>
      <c r="D22" s="174" t="s">
        <v>113</v>
      </c>
      <c r="E22" s="572"/>
      <c r="F22" s="561"/>
      <c r="G22" s="562"/>
      <c r="H22" s="83"/>
    </row>
    <row r="23" spans="2:10" ht="30" customHeight="1">
      <c r="B23" s="532" t="s">
        <v>115</v>
      </c>
      <c r="C23" s="533"/>
      <c r="D23" s="534" t="s">
        <v>1298</v>
      </c>
      <c r="E23" s="535"/>
      <c r="F23" s="561"/>
      <c r="G23" s="562"/>
      <c r="H23" s="83"/>
    </row>
    <row r="24" spans="2:10" ht="30" customHeight="1">
      <c r="B24" s="532" t="s">
        <v>116</v>
      </c>
      <c r="C24" s="533"/>
      <c r="D24" s="534" t="s">
        <v>117</v>
      </c>
      <c r="E24" s="535"/>
      <c r="F24" s="561"/>
      <c r="G24" s="562"/>
      <c r="H24" s="83"/>
    </row>
    <row r="25" spans="2:10" ht="30" customHeight="1">
      <c r="B25" s="532" t="s">
        <v>118</v>
      </c>
      <c r="C25" s="533"/>
      <c r="D25" s="534" t="s">
        <v>319</v>
      </c>
      <c r="E25" s="535"/>
      <c r="F25" s="561"/>
      <c r="G25" s="562"/>
      <c r="H25" s="83"/>
    </row>
    <row r="26" spans="2:10" ht="30" customHeight="1">
      <c r="B26" s="532" t="s">
        <v>119</v>
      </c>
      <c r="C26" s="533"/>
      <c r="D26" s="534" t="s">
        <v>1299</v>
      </c>
      <c r="E26" s="535"/>
      <c r="F26" s="561"/>
      <c r="G26" s="562"/>
      <c r="H26" s="83"/>
    </row>
    <row r="27" spans="2:10" ht="30" customHeight="1">
      <c r="B27" s="532" t="s">
        <v>120</v>
      </c>
      <c r="C27" s="533"/>
      <c r="D27" s="534" t="s">
        <v>117</v>
      </c>
      <c r="E27" s="535"/>
      <c r="F27" s="561"/>
      <c r="G27" s="562"/>
      <c r="H27" s="83"/>
    </row>
    <row r="28" spans="2:10" ht="30" customHeight="1">
      <c r="B28" s="532" t="s">
        <v>121</v>
      </c>
      <c r="C28" s="533"/>
      <c r="D28" s="534" t="s">
        <v>106</v>
      </c>
      <c r="E28" s="535"/>
      <c r="F28" s="563"/>
      <c r="G28" s="564"/>
      <c r="H28" s="83"/>
    </row>
    <row r="29" spans="2:10" ht="30" customHeight="1">
      <c r="B29" s="536" t="s">
        <v>122</v>
      </c>
      <c r="C29" s="170" t="s">
        <v>123</v>
      </c>
      <c r="D29" s="539" t="s">
        <v>124</v>
      </c>
      <c r="E29" s="540"/>
      <c r="F29" s="171" t="s">
        <v>125</v>
      </c>
      <c r="G29" s="172" t="s">
        <v>126</v>
      </c>
      <c r="H29" s="83"/>
    </row>
    <row r="30" spans="2:10" ht="30" customHeight="1">
      <c r="B30" s="537"/>
      <c r="C30" s="170" t="s">
        <v>135</v>
      </c>
      <c r="D30" s="543" t="str">
        <f>D8</f>
        <v>㈜ooo</v>
      </c>
      <c r="E30" s="544"/>
      <c r="F30" s="409" t="str">
        <f>D9</f>
        <v>홍길동</v>
      </c>
      <c r="G30" s="410" t="str">
        <f>G9</f>
        <v>000-0000-0000</v>
      </c>
      <c r="H30" s="83"/>
    </row>
    <row r="31" spans="2:10" ht="30" customHeight="1">
      <c r="B31" s="537"/>
      <c r="C31" s="170" t="s">
        <v>127</v>
      </c>
      <c r="D31" s="541" t="s">
        <v>106</v>
      </c>
      <c r="E31" s="542"/>
      <c r="F31" s="175" t="s">
        <v>106</v>
      </c>
      <c r="G31" s="176" t="s">
        <v>106</v>
      </c>
      <c r="H31" s="84"/>
    </row>
    <row r="32" spans="2:10" ht="30" customHeight="1">
      <c r="B32" s="537"/>
      <c r="C32" s="170" t="s">
        <v>128</v>
      </c>
      <c r="D32" s="541" t="s">
        <v>106</v>
      </c>
      <c r="E32" s="542"/>
      <c r="F32" s="175" t="s">
        <v>106</v>
      </c>
      <c r="G32" s="176" t="s">
        <v>106</v>
      </c>
      <c r="H32" s="84"/>
    </row>
    <row r="33" spans="2:8" ht="30" customHeight="1">
      <c r="B33" s="537"/>
      <c r="C33" s="170" t="s">
        <v>133</v>
      </c>
      <c r="D33" s="541" t="s">
        <v>106</v>
      </c>
      <c r="E33" s="542"/>
      <c r="F33" s="175" t="s">
        <v>106</v>
      </c>
      <c r="G33" s="176" t="s">
        <v>106</v>
      </c>
      <c r="H33" s="84"/>
    </row>
    <row r="34" spans="2:8" ht="30" customHeight="1">
      <c r="B34" s="537"/>
      <c r="C34" s="170" t="s">
        <v>129</v>
      </c>
      <c r="D34" s="541" t="s">
        <v>106</v>
      </c>
      <c r="E34" s="542"/>
      <c r="F34" s="175" t="s">
        <v>106</v>
      </c>
      <c r="G34" s="176" t="s">
        <v>106</v>
      </c>
      <c r="H34" s="84"/>
    </row>
    <row r="35" spans="2:8" ht="30" customHeight="1">
      <c r="B35" s="537"/>
      <c r="C35" s="170" t="s">
        <v>130</v>
      </c>
      <c r="D35" s="541" t="s">
        <v>106</v>
      </c>
      <c r="E35" s="542"/>
      <c r="F35" s="175" t="s">
        <v>106</v>
      </c>
      <c r="G35" s="176" t="s">
        <v>106</v>
      </c>
      <c r="H35" s="84"/>
    </row>
    <row r="36" spans="2:8" ht="30" customHeight="1">
      <c r="B36" s="537"/>
      <c r="C36" s="170" t="s">
        <v>131</v>
      </c>
      <c r="D36" s="541" t="s">
        <v>106</v>
      </c>
      <c r="E36" s="542"/>
      <c r="F36" s="175" t="s">
        <v>106</v>
      </c>
      <c r="G36" s="176" t="s">
        <v>106</v>
      </c>
      <c r="H36" s="84"/>
    </row>
    <row r="37" spans="2:8" ht="30" customHeight="1">
      <c r="B37" s="537"/>
      <c r="C37" s="170" t="s">
        <v>9</v>
      </c>
      <c r="D37" s="541" t="s">
        <v>106</v>
      </c>
      <c r="E37" s="542"/>
      <c r="F37" s="175" t="s">
        <v>106</v>
      </c>
      <c r="G37" s="176" t="s">
        <v>106</v>
      </c>
      <c r="H37" s="84"/>
    </row>
    <row r="38" spans="2:8" ht="30" customHeight="1">
      <c r="B38" s="537"/>
      <c r="C38" s="170" t="s">
        <v>134</v>
      </c>
      <c r="D38" s="541" t="s">
        <v>106</v>
      </c>
      <c r="E38" s="542"/>
      <c r="F38" s="175" t="s">
        <v>106</v>
      </c>
      <c r="G38" s="176" t="s">
        <v>106</v>
      </c>
      <c r="H38" s="84"/>
    </row>
    <row r="39" spans="2:8" ht="30" customHeight="1" thickBot="1">
      <c r="B39" s="538"/>
      <c r="C39" s="173" t="s">
        <v>11</v>
      </c>
      <c r="D39" s="518" t="s">
        <v>106</v>
      </c>
      <c r="E39" s="519"/>
      <c r="F39" s="177" t="s">
        <v>106</v>
      </c>
      <c r="G39" s="178" t="s">
        <v>106</v>
      </c>
      <c r="H39" s="84"/>
    </row>
    <row r="40" spans="2:8" ht="17.25" thickTop="1">
      <c r="B40" s="158"/>
      <c r="C40" s="158"/>
      <c r="D40" s="140"/>
      <c r="E40" s="140"/>
      <c r="F40" s="140"/>
      <c r="G40" s="140"/>
    </row>
  </sheetData>
  <sheetProtection algorithmName="SHA-512" hashValue="6k6h5WiWMGG5s2ZItDQYgu2+rBXuOLD049OxqL9niwHhsUHd9pN0/B/wTYsI8mW9UEUbG5ZLwUlcBZUXOiZjjA==" saltValue="BK9AvYuq6k6x1bRoeiHiOA==" spinCount="100000" sheet="1" objects="1" scenarios="1" selectLockedCells="1"/>
  <mergeCells count="52">
    <mergeCell ref="E9:F9"/>
    <mergeCell ref="B2:G2"/>
    <mergeCell ref="B7:C7"/>
    <mergeCell ref="B14:C14"/>
    <mergeCell ref="B21:B22"/>
    <mergeCell ref="E21:E22"/>
    <mergeCell ref="D7:G7"/>
    <mergeCell ref="B4:C4"/>
    <mergeCell ref="B5:C5"/>
    <mergeCell ref="E4:F4"/>
    <mergeCell ref="E5:F5"/>
    <mergeCell ref="B8:C8"/>
    <mergeCell ref="B9:C9"/>
    <mergeCell ref="D8:G8"/>
    <mergeCell ref="B23:C23"/>
    <mergeCell ref="D23:E23"/>
    <mergeCell ref="D14:G14"/>
    <mergeCell ref="B16:G16"/>
    <mergeCell ref="B17:C17"/>
    <mergeCell ref="D17:E17"/>
    <mergeCell ref="B18:C18"/>
    <mergeCell ref="D18:E18"/>
    <mergeCell ref="B19:B20"/>
    <mergeCell ref="D19:E19"/>
    <mergeCell ref="D20:E20"/>
    <mergeCell ref="F17:G28"/>
    <mergeCell ref="B24:C24"/>
    <mergeCell ref="D24:E24"/>
    <mergeCell ref="B25:C25"/>
    <mergeCell ref="D25:E25"/>
    <mergeCell ref="D26:E26"/>
    <mergeCell ref="D37:E37"/>
    <mergeCell ref="D38:E38"/>
    <mergeCell ref="D36:E36"/>
    <mergeCell ref="D33:E33"/>
    <mergeCell ref="D34:E34"/>
    <mergeCell ref="D39:E39"/>
    <mergeCell ref="B11:C13"/>
    <mergeCell ref="D11:G11"/>
    <mergeCell ref="D12:G12"/>
    <mergeCell ref="D13:G13"/>
    <mergeCell ref="B27:C27"/>
    <mergeCell ref="D27:E27"/>
    <mergeCell ref="B28:C28"/>
    <mergeCell ref="D28:E28"/>
    <mergeCell ref="B29:B39"/>
    <mergeCell ref="D29:E29"/>
    <mergeCell ref="D31:E31"/>
    <mergeCell ref="D32:E32"/>
    <mergeCell ref="D30:E30"/>
    <mergeCell ref="D35:E35"/>
    <mergeCell ref="B26:C26"/>
  </mergeCells>
  <phoneticPr fontId="16" type="noConversion"/>
  <dataValidations count="1">
    <dataValidation type="list" allowBlank="1" showInputMessage="1" showErrorMessage="1" sqref="G4">
      <formula1>"사전, 접수, 보완"</formula1>
    </dataValidation>
  </dataValidation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&amp;L&amp;F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stopIfTrue="1" operator="containsText" id="{E1081752-BAA7-48CC-8282-FF000314BF96}">
            <xm:f>NOT(ISERROR(SEARCH($J$16,G15)))</xm:f>
            <xm:f>$J$16</xm:f>
            <x14:dxf>
              <font>
                <b/>
                <i val="0"/>
                <color rgb="FFFF0000"/>
              </font>
            </x14:dxf>
          </x14:cfRule>
          <xm:sqref>G15:H15</xm:sqref>
        </x14:conditionalFormatting>
        <x14:conditionalFormatting xmlns:xm="http://schemas.microsoft.com/office/excel/2006/main">
          <x14:cfRule type="containsText" priority="1" stopIfTrue="1" operator="containsText" id="{9F73D198-906F-4398-879C-E241FAE057D1}">
            <xm:f>NOT(ISERROR(SEARCH($J$15,E15)))</xm:f>
            <xm:f>$J$15</xm:f>
            <x14:dxf>
              <font>
                <b/>
                <i val="0"/>
                <color rgb="FFFF0000"/>
              </font>
            </x14:dxf>
          </x14:cfRule>
          <xm:sqref>E15:G15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F160"/>
  <sheetViews>
    <sheetView view="pageBreakPreview" zoomScale="70" zoomScaleNormal="55" zoomScaleSheetLayoutView="70" workbookViewId="0">
      <pane xSplit="5" ySplit="5" topLeftCell="F6" activePane="bottomRight" state="frozenSplit"/>
      <selection pane="topRight" activeCell="K1" sqref="K1"/>
      <selection pane="bottomLeft" activeCell="A10" sqref="A10"/>
      <selection pane="bottomRight" activeCell="N7" sqref="N7:N12"/>
    </sheetView>
  </sheetViews>
  <sheetFormatPr defaultRowHeight="17.25"/>
  <cols>
    <col min="1" max="1" width="3.625" style="2" customWidth="1"/>
    <col min="2" max="2" width="8.625" customWidth="1"/>
    <col min="3" max="3" width="9" customWidth="1"/>
    <col min="4" max="4" width="25.25" customWidth="1"/>
    <col min="5" max="5" width="8.625" style="47" customWidth="1"/>
    <col min="6" max="9" width="35.625" style="141" customWidth="1"/>
    <col min="10" max="10" width="8.625" style="98" customWidth="1"/>
    <col min="11" max="12" width="8.625" style="99" customWidth="1"/>
    <col min="13" max="13" width="8.625" style="30" customWidth="1"/>
    <col min="14" max="14" width="18.625" style="131" customWidth="1"/>
    <col min="15" max="16" width="27.625" style="44" customWidth="1"/>
    <col min="17" max="17" width="27.625" customWidth="1"/>
    <col min="18" max="31" width="9" hidden="1" customWidth="1"/>
  </cols>
  <sheetData>
    <row r="1" spans="1:32" ht="26.25">
      <c r="B1" s="281"/>
      <c r="C1" s="287" t="s">
        <v>1060</v>
      </c>
      <c r="D1" s="289">
        <f>'0. (주거시설) 표지_개요'!D14:G14</f>
        <v>201607</v>
      </c>
      <c r="E1" s="282"/>
      <c r="F1" s="280" t="str">
        <f>'0. (주거시설) 표지_개요'!B2</f>
        <v>(주거시설) 지능형건축물인증 본인증 심사 총괄표</v>
      </c>
      <c r="G1" s="280"/>
      <c r="H1" s="280"/>
      <c r="I1" s="280"/>
      <c r="J1" s="280"/>
      <c r="K1" s="280"/>
      <c r="L1" s="280"/>
      <c r="M1" s="280"/>
      <c r="N1" s="138"/>
      <c r="O1" s="401" t="s">
        <v>320</v>
      </c>
      <c r="P1" s="277" t="str">
        <f>'0. (주거시설) 표지_개요'!G4</f>
        <v>접수</v>
      </c>
      <c r="Q1" s="5"/>
      <c r="R1" s="5"/>
      <c r="S1" s="137" t="s">
        <v>321</v>
      </c>
      <c r="T1" s="137" t="s">
        <v>321</v>
      </c>
      <c r="U1" s="137" t="s">
        <v>321</v>
      </c>
      <c r="V1" s="137" t="s">
        <v>321</v>
      </c>
      <c r="W1" s="137" t="s">
        <v>321</v>
      </c>
      <c r="X1" s="137" t="s">
        <v>321</v>
      </c>
      <c r="Y1" s="137" t="s">
        <v>321</v>
      </c>
      <c r="Z1" s="137" t="s">
        <v>321</v>
      </c>
      <c r="AA1" s="137" t="s">
        <v>321</v>
      </c>
      <c r="AB1" s="137" t="s">
        <v>321</v>
      </c>
      <c r="AC1" s="137" t="s">
        <v>321</v>
      </c>
      <c r="AD1" s="137" t="s">
        <v>321</v>
      </c>
      <c r="AE1" s="137" t="s">
        <v>321</v>
      </c>
    </row>
    <row r="2" spans="1:32" ht="26.25">
      <c r="B2" s="283"/>
      <c r="C2" s="288" t="s">
        <v>1061</v>
      </c>
      <c r="D2" s="290" t="str">
        <f>'0. (주거시설) 표지_개요'!D5</f>
        <v>2025-00-00</v>
      </c>
      <c r="E2" s="284"/>
      <c r="F2" s="279" t="str">
        <f>'0. (주거시설) 표지_개요'!D7</f>
        <v>OO 공동주택</v>
      </c>
      <c r="G2" s="279"/>
      <c r="H2" s="279"/>
      <c r="I2" s="279"/>
      <c r="J2" s="279"/>
      <c r="K2" s="279"/>
      <c r="L2" s="279"/>
      <c r="M2" s="279"/>
      <c r="N2" s="139"/>
      <c r="O2" s="402" t="s">
        <v>1264</v>
      </c>
      <c r="P2" s="278" t="str">
        <f>IF(P1="보완",'0. (주거시설) 표지_개요'!G5,"-")</f>
        <v>-</v>
      </c>
      <c r="Q2" s="4"/>
      <c r="S2" t="s">
        <v>322</v>
      </c>
      <c r="T2" t="s">
        <v>322</v>
      </c>
      <c r="U2" t="s">
        <v>322</v>
      </c>
      <c r="V2" s="123">
        <v>0.8</v>
      </c>
      <c r="W2" t="s">
        <v>322</v>
      </c>
      <c r="X2" s="123">
        <v>1.2</v>
      </c>
      <c r="Y2" s="123">
        <v>1.8</v>
      </c>
      <c r="Z2" t="s">
        <v>322</v>
      </c>
      <c r="AA2" t="s">
        <v>322</v>
      </c>
      <c r="AB2" t="s">
        <v>322</v>
      </c>
      <c r="AC2" t="s">
        <v>322</v>
      </c>
      <c r="AD2" s="123">
        <v>2.4</v>
      </c>
      <c r="AE2" t="s">
        <v>322</v>
      </c>
    </row>
    <row r="3" spans="1:32" ht="18" thickBot="1">
      <c r="B3" s="285"/>
      <c r="C3" s="285"/>
      <c r="D3" s="285"/>
      <c r="E3" s="286"/>
      <c r="J3" s="142"/>
      <c r="K3" s="143"/>
      <c r="L3" s="143"/>
      <c r="M3" s="144"/>
      <c r="N3" s="145"/>
      <c r="O3" s="146"/>
      <c r="P3" s="146"/>
      <c r="S3" s="124">
        <v>0.4</v>
      </c>
      <c r="T3" s="124">
        <v>0.6</v>
      </c>
      <c r="U3" s="123" t="s">
        <v>1277</v>
      </c>
      <c r="V3" s="123">
        <v>1.2</v>
      </c>
      <c r="W3" s="123">
        <v>1.2</v>
      </c>
      <c r="X3" s="123">
        <v>1.8</v>
      </c>
      <c r="Y3" s="123">
        <v>2.4</v>
      </c>
      <c r="Z3" s="123">
        <v>1.2</v>
      </c>
      <c r="AA3" s="123">
        <v>1.8</v>
      </c>
      <c r="AB3" s="123">
        <v>1.8</v>
      </c>
      <c r="AC3" s="123">
        <v>1.6</v>
      </c>
      <c r="AD3" s="123">
        <v>3.2</v>
      </c>
      <c r="AE3" s="123">
        <v>2.4</v>
      </c>
    </row>
    <row r="4" spans="1:32" s="105" customFormat="1" ht="22.5" customHeight="1">
      <c r="A4" s="104"/>
      <c r="B4" s="722" t="s">
        <v>14</v>
      </c>
      <c r="C4" s="724" t="s">
        <v>283</v>
      </c>
      <c r="D4" s="709" t="s">
        <v>1</v>
      </c>
      <c r="E4" s="717" t="s">
        <v>140</v>
      </c>
      <c r="F4" s="719" t="s">
        <v>141</v>
      </c>
      <c r="G4" s="720"/>
      <c r="H4" s="720"/>
      <c r="I4" s="721"/>
      <c r="J4" s="725" t="s">
        <v>142</v>
      </c>
      <c r="K4" s="726"/>
      <c r="L4" s="726"/>
      <c r="M4" s="727"/>
      <c r="N4" s="731" t="s">
        <v>1062</v>
      </c>
      <c r="O4" s="733" t="s">
        <v>1064</v>
      </c>
      <c r="P4" s="734"/>
      <c r="Q4" s="582" t="s">
        <v>1306</v>
      </c>
      <c r="R4" s="132" t="s">
        <v>314</v>
      </c>
      <c r="S4" s="124">
        <v>0.6</v>
      </c>
      <c r="T4" s="125">
        <v>0.8</v>
      </c>
      <c r="U4" s="123">
        <v>1.2</v>
      </c>
      <c r="V4" s="123">
        <v>1.6</v>
      </c>
      <c r="W4" s="123">
        <v>1.6</v>
      </c>
      <c r="X4" s="123">
        <v>2.4</v>
      </c>
      <c r="Y4" s="123">
        <v>3</v>
      </c>
      <c r="Z4" s="123">
        <v>1.8</v>
      </c>
      <c r="AA4" s="123">
        <v>2.4</v>
      </c>
      <c r="AB4" s="123">
        <v>3</v>
      </c>
      <c r="AC4" s="123">
        <v>2.4</v>
      </c>
      <c r="AD4" s="123">
        <v>4</v>
      </c>
      <c r="AE4" s="123">
        <v>3.2</v>
      </c>
    </row>
    <row r="5" spans="1:32" s="105" customFormat="1" ht="50.1" customHeight="1" thickBot="1">
      <c r="A5" s="104"/>
      <c r="B5" s="723"/>
      <c r="C5" s="710"/>
      <c r="D5" s="710"/>
      <c r="E5" s="718"/>
      <c r="F5" s="147">
        <v>0.4</v>
      </c>
      <c r="G5" s="148">
        <v>0.6</v>
      </c>
      <c r="H5" s="148">
        <v>0.8</v>
      </c>
      <c r="I5" s="149">
        <v>1</v>
      </c>
      <c r="J5" s="150" t="s">
        <v>156</v>
      </c>
      <c r="K5" s="151" t="s">
        <v>330</v>
      </c>
      <c r="L5" s="151" t="s">
        <v>331</v>
      </c>
      <c r="M5" s="152" t="s">
        <v>278</v>
      </c>
      <c r="N5" s="732"/>
      <c r="O5" s="293" t="s">
        <v>100</v>
      </c>
      <c r="P5" s="294" t="s">
        <v>1063</v>
      </c>
      <c r="Q5" s="583"/>
      <c r="R5" s="133" t="s">
        <v>315</v>
      </c>
      <c r="S5" s="125">
        <v>0.8</v>
      </c>
      <c r="T5" s="125">
        <v>1</v>
      </c>
      <c r="U5" s="123">
        <v>1.6</v>
      </c>
      <c r="V5" s="123">
        <v>2</v>
      </c>
      <c r="W5" s="123">
        <v>2</v>
      </c>
      <c r="X5" s="123">
        <v>3</v>
      </c>
      <c r="Z5" s="123">
        <v>2.4</v>
      </c>
      <c r="AA5" s="123">
        <v>3</v>
      </c>
      <c r="AC5" s="123">
        <v>3.2</v>
      </c>
      <c r="AE5" s="123">
        <v>4</v>
      </c>
    </row>
    <row r="6" spans="1:32" s="140" customFormat="1" ht="50.1" customHeight="1">
      <c r="A6" s="487"/>
      <c r="B6" s="127" t="s">
        <v>313</v>
      </c>
      <c r="C6" s="75"/>
      <c r="D6" s="75"/>
      <c r="E6" s="74"/>
      <c r="F6" s="86"/>
      <c r="G6" s="86"/>
      <c r="H6" s="86"/>
      <c r="I6" s="86"/>
      <c r="J6" s="488"/>
      <c r="K6" s="489"/>
      <c r="L6" s="489"/>
      <c r="M6" s="490"/>
      <c r="N6" s="491"/>
      <c r="O6" s="492"/>
      <c r="P6" s="486"/>
      <c r="Q6" s="486"/>
      <c r="R6" s="493" t="s">
        <v>316</v>
      </c>
      <c r="S6" s="494">
        <v>1</v>
      </c>
      <c r="U6" s="495">
        <v>2</v>
      </c>
      <c r="Z6" s="495">
        <v>3</v>
      </c>
      <c r="AC6" s="495">
        <v>4</v>
      </c>
      <c r="AF6" s="496"/>
    </row>
    <row r="7" spans="1:32" s="1" customFormat="1" ht="99.95" customHeight="1">
      <c r="A7" s="2"/>
      <c r="B7" s="684" t="s">
        <v>284</v>
      </c>
      <c r="C7" s="685" t="s">
        <v>15</v>
      </c>
      <c r="D7" s="686" t="s">
        <v>285</v>
      </c>
      <c r="E7" s="687">
        <v>3</v>
      </c>
      <c r="F7" s="87" t="s">
        <v>147</v>
      </c>
      <c r="G7" s="87" t="s">
        <v>174</v>
      </c>
      <c r="H7" s="87" t="s">
        <v>175</v>
      </c>
      <c r="I7" s="76" t="s">
        <v>149</v>
      </c>
      <c r="J7" s="656">
        <v>3</v>
      </c>
      <c r="K7" s="657" t="s">
        <v>318</v>
      </c>
      <c r="L7" s="657" t="s">
        <v>318</v>
      </c>
      <c r="M7" s="658" t="s">
        <v>318</v>
      </c>
      <c r="N7" s="659" t="s">
        <v>318</v>
      </c>
      <c r="O7" s="735" t="s">
        <v>1305</v>
      </c>
      <c r="P7" s="736" t="s">
        <v>1305</v>
      </c>
      <c r="Q7" s="586" t="s">
        <v>1305</v>
      </c>
      <c r="R7" s="134" t="s">
        <v>317</v>
      </c>
      <c r="S7" s="126">
        <v>1</v>
      </c>
      <c r="T7" s="126" t="s">
        <v>304</v>
      </c>
      <c r="U7" s="126">
        <v>2</v>
      </c>
      <c r="V7" s="126" t="s">
        <v>323</v>
      </c>
      <c r="W7" s="126" t="s">
        <v>305</v>
      </c>
      <c r="X7" s="126">
        <v>3</v>
      </c>
      <c r="Y7" s="126" t="s">
        <v>326</v>
      </c>
      <c r="Z7" s="126" t="s">
        <v>327</v>
      </c>
      <c r="AA7" s="126" t="s">
        <v>307</v>
      </c>
      <c r="AB7" s="126" t="s">
        <v>328</v>
      </c>
      <c r="AC7" s="126">
        <v>4</v>
      </c>
      <c r="AD7" s="126" t="s">
        <v>329</v>
      </c>
      <c r="AE7" s="126" t="s">
        <v>306</v>
      </c>
    </row>
    <row r="8" spans="1:32" s="1" customFormat="1" ht="20.100000000000001" customHeight="1">
      <c r="A8" s="2"/>
      <c r="B8" s="645"/>
      <c r="C8" s="597"/>
      <c r="D8" s="600"/>
      <c r="E8" s="603"/>
      <c r="F8" s="413" t="s">
        <v>943</v>
      </c>
      <c r="G8" s="414"/>
      <c r="H8" s="414"/>
      <c r="I8" s="415"/>
      <c r="J8" s="606"/>
      <c r="K8" s="609"/>
      <c r="L8" s="609"/>
      <c r="M8" s="615"/>
      <c r="N8" s="612"/>
      <c r="O8" s="588"/>
      <c r="P8" s="591"/>
      <c r="Q8" s="580"/>
      <c r="R8" s="2"/>
      <c r="S8" s="2"/>
      <c r="T8" s="2"/>
      <c r="U8" s="2"/>
      <c r="V8" s="2" t="s">
        <v>324</v>
      </c>
      <c r="X8" s="1" t="s">
        <v>325</v>
      </c>
      <c r="Y8" s="1" t="s">
        <v>325</v>
      </c>
      <c r="AD8" s="1" t="s">
        <v>324</v>
      </c>
    </row>
    <row r="9" spans="1:32" s="1" customFormat="1" ht="39.950000000000003" customHeight="1">
      <c r="A9" s="2"/>
      <c r="B9" s="645"/>
      <c r="C9" s="597"/>
      <c r="D9" s="600"/>
      <c r="E9" s="603"/>
      <c r="F9" s="728" t="s">
        <v>942</v>
      </c>
      <c r="G9" s="729"/>
      <c r="H9" s="729"/>
      <c r="I9" s="730"/>
      <c r="J9" s="606"/>
      <c r="K9" s="609"/>
      <c r="L9" s="609"/>
      <c r="M9" s="615"/>
      <c r="N9" s="612"/>
      <c r="O9" s="588"/>
      <c r="P9" s="591"/>
      <c r="Q9" s="580"/>
      <c r="R9" s="2"/>
      <c r="S9" s="2"/>
      <c r="T9" s="2"/>
      <c r="U9" s="2"/>
      <c r="V9" s="2"/>
    </row>
    <row r="10" spans="1:32" s="1" customFormat="1" ht="20.100000000000001" customHeight="1">
      <c r="A10" s="2"/>
      <c r="B10" s="645"/>
      <c r="C10" s="597"/>
      <c r="D10" s="600"/>
      <c r="E10" s="603"/>
      <c r="F10" s="416" t="s">
        <v>944</v>
      </c>
      <c r="G10" s="417"/>
      <c r="H10" s="417"/>
      <c r="I10" s="418"/>
      <c r="J10" s="606"/>
      <c r="K10" s="609"/>
      <c r="L10" s="609"/>
      <c r="M10" s="615"/>
      <c r="N10" s="612"/>
      <c r="O10" s="588"/>
      <c r="P10" s="591"/>
      <c r="Q10" s="580"/>
      <c r="R10" s="2"/>
      <c r="S10" s="2"/>
      <c r="T10" s="2"/>
      <c r="U10" s="2"/>
      <c r="V10" s="2"/>
    </row>
    <row r="11" spans="1:32" s="1" customFormat="1" ht="20.100000000000001" customHeight="1">
      <c r="A11" s="2"/>
      <c r="B11" s="645"/>
      <c r="C11" s="597"/>
      <c r="D11" s="600"/>
      <c r="E11" s="603"/>
      <c r="F11" s="416" t="s">
        <v>945</v>
      </c>
      <c r="G11" s="417"/>
      <c r="H11" s="417"/>
      <c r="I11" s="418"/>
      <c r="J11" s="606"/>
      <c r="K11" s="609"/>
      <c r="L11" s="609"/>
      <c r="M11" s="615"/>
      <c r="N11" s="612"/>
      <c r="O11" s="588"/>
      <c r="P11" s="591"/>
      <c r="Q11" s="580"/>
      <c r="R11" s="2"/>
      <c r="S11" s="2"/>
      <c r="T11" s="2"/>
      <c r="U11" s="2"/>
      <c r="V11" s="2"/>
    </row>
    <row r="12" spans="1:32" s="1" customFormat="1" ht="20.100000000000001" customHeight="1">
      <c r="A12" s="2"/>
      <c r="B12" s="646"/>
      <c r="C12" s="635"/>
      <c r="D12" s="636"/>
      <c r="E12" s="637"/>
      <c r="F12" s="419" t="s">
        <v>946</v>
      </c>
      <c r="G12" s="420"/>
      <c r="H12" s="420"/>
      <c r="I12" s="421"/>
      <c r="J12" s="631"/>
      <c r="K12" s="632"/>
      <c r="L12" s="632"/>
      <c r="M12" s="633"/>
      <c r="N12" s="638"/>
      <c r="O12" s="617"/>
      <c r="P12" s="618"/>
      <c r="Q12" s="585"/>
      <c r="R12" s="2"/>
      <c r="S12" s="2"/>
      <c r="T12" s="2"/>
      <c r="U12" s="2"/>
      <c r="V12" s="2"/>
    </row>
    <row r="13" spans="1:32" s="1" customFormat="1" ht="99.95" customHeight="1">
      <c r="A13" s="2"/>
      <c r="B13" s="644" t="s">
        <v>284</v>
      </c>
      <c r="C13" s="596" t="s">
        <v>16</v>
      </c>
      <c r="D13" s="599" t="s">
        <v>171</v>
      </c>
      <c r="E13" s="602">
        <v>3</v>
      </c>
      <c r="F13" s="422"/>
      <c r="G13" s="77" t="s">
        <v>147</v>
      </c>
      <c r="H13" s="77" t="s">
        <v>148</v>
      </c>
      <c r="I13" s="77" t="s">
        <v>176</v>
      </c>
      <c r="J13" s="605" t="s">
        <v>318</v>
      </c>
      <c r="K13" s="608" t="s">
        <v>318</v>
      </c>
      <c r="L13" s="608" t="s">
        <v>318</v>
      </c>
      <c r="M13" s="614" t="s">
        <v>318</v>
      </c>
      <c r="N13" s="611" t="s">
        <v>318</v>
      </c>
      <c r="O13" s="587"/>
      <c r="P13" s="590"/>
      <c r="Q13" s="579"/>
      <c r="R13" s="2"/>
      <c r="S13" s="2"/>
      <c r="T13" s="2"/>
      <c r="U13" s="2"/>
      <c r="V13" s="2"/>
    </row>
    <row r="14" spans="1:32" s="1" customFormat="1" ht="24.95" customHeight="1">
      <c r="A14" s="2"/>
      <c r="B14" s="645"/>
      <c r="C14" s="597"/>
      <c r="D14" s="600"/>
      <c r="E14" s="603"/>
      <c r="F14" s="413" t="s">
        <v>947</v>
      </c>
      <c r="G14" s="414"/>
      <c r="H14" s="414"/>
      <c r="I14" s="415"/>
      <c r="J14" s="606"/>
      <c r="K14" s="609"/>
      <c r="L14" s="609"/>
      <c r="M14" s="615"/>
      <c r="N14" s="612"/>
      <c r="O14" s="588"/>
      <c r="P14" s="591"/>
      <c r="Q14" s="580"/>
      <c r="R14" s="2"/>
      <c r="S14" s="2"/>
      <c r="T14" s="2"/>
      <c r="U14" s="2"/>
      <c r="V14" s="2"/>
    </row>
    <row r="15" spans="1:32" s="1" customFormat="1" ht="24.95" customHeight="1">
      <c r="A15" s="2"/>
      <c r="B15" s="645"/>
      <c r="C15" s="597"/>
      <c r="D15" s="600"/>
      <c r="E15" s="603"/>
      <c r="F15" s="416" t="s">
        <v>948</v>
      </c>
      <c r="G15" s="417"/>
      <c r="H15" s="417"/>
      <c r="I15" s="418"/>
      <c r="J15" s="606"/>
      <c r="K15" s="609"/>
      <c r="L15" s="609"/>
      <c r="M15" s="615"/>
      <c r="N15" s="612"/>
      <c r="O15" s="588"/>
      <c r="P15" s="591"/>
      <c r="Q15" s="580"/>
      <c r="R15" s="2"/>
      <c r="S15" s="2"/>
      <c r="T15" s="2"/>
      <c r="U15" s="2"/>
      <c r="V15" s="2"/>
    </row>
    <row r="16" spans="1:32" s="1" customFormat="1" ht="24.95" customHeight="1">
      <c r="A16" s="2"/>
      <c r="B16" s="645"/>
      <c r="C16" s="597"/>
      <c r="D16" s="600"/>
      <c r="E16" s="603"/>
      <c r="F16" s="416" t="s">
        <v>949</v>
      </c>
      <c r="G16" s="417"/>
      <c r="H16" s="417"/>
      <c r="I16" s="418"/>
      <c r="J16" s="606"/>
      <c r="K16" s="609"/>
      <c r="L16" s="609"/>
      <c r="M16" s="615"/>
      <c r="N16" s="612"/>
      <c r="O16" s="588"/>
      <c r="P16" s="591"/>
      <c r="Q16" s="580"/>
      <c r="R16" s="2"/>
      <c r="S16" s="2"/>
      <c r="T16" s="2"/>
      <c r="U16" s="2"/>
      <c r="V16" s="2"/>
    </row>
    <row r="17" spans="1:22" s="1" customFormat="1" ht="24.95" customHeight="1">
      <c r="A17" s="2"/>
      <c r="B17" s="646"/>
      <c r="C17" s="635"/>
      <c r="D17" s="636"/>
      <c r="E17" s="637"/>
      <c r="F17" s="419" t="s">
        <v>950</v>
      </c>
      <c r="G17" s="420"/>
      <c r="H17" s="420"/>
      <c r="I17" s="421"/>
      <c r="J17" s="631"/>
      <c r="K17" s="632"/>
      <c r="L17" s="632"/>
      <c r="M17" s="633"/>
      <c r="N17" s="638"/>
      <c r="O17" s="617"/>
      <c r="P17" s="618"/>
      <c r="Q17" s="585"/>
      <c r="R17" s="2"/>
      <c r="S17" s="2"/>
      <c r="T17" s="2"/>
      <c r="U17" s="2"/>
      <c r="V17" s="2"/>
    </row>
    <row r="18" spans="1:22" s="1" customFormat="1" ht="99.95" customHeight="1">
      <c r="A18" s="2"/>
      <c r="B18" s="593" t="s">
        <v>286</v>
      </c>
      <c r="C18" s="596" t="s">
        <v>57</v>
      </c>
      <c r="D18" s="599" t="s">
        <v>172</v>
      </c>
      <c r="E18" s="602">
        <v>1</v>
      </c>
      <c r="F18" s="89" t="s">
        <v>177</v>
      </c>
      <c r="G18" s="89" t="s">
        <v>178</v>
      </c>
      <c r="H18" s="89" t="s">
        <v>179</v>
      </c>
      <c r="I18" s="89" t="s">
        <v>180</v>
      </c>
      <c r="J18" s="661" t="s">
        <v>318</v>
      </c>
      <c r="K18" s="639" t="s">
        <v>318</v>
      </c>
      <c r="L18" s="639" t="s">
        <v>318</v>
      </c>
      <c r="M18" s="640" t="s">
        <v>318</v>
      </c>
      <c r="N18" s="641" t="s">
        <v>318</v>
      </c>
      <c r="O18" s="642"/>
      <c r="P18" s="643"/>
      <c r="Q18" s="584"/>
      <c r="R18" s="2"/>
      <c r="S18" s="2"/>
      <c r="T18" s="2"/>
      <c r="U18" s="2"/>
      <c r="V18" s="2"/>
    </row>
    <row r="19" spans="1:22" s="1" customFormat="1" ht="99.95" customHeight="1">
      <c r="A19" s="2"/>
      <c r="B19" s="683"/>
      <c r="C19" s="597"/>
      <c r="D19" s="600"/>
      <c r="E19" s="603"/>
      <c r="F19" s="662" t="s">
        <v>1282</v>
      </c>
      <c r="G19" s="663"/>
      <c r="H19" s="663"/>
      <c r="I19" s="664"/>
      <c r="J19" s="661"/>
      <c r="K19" s="639"/>
      <c r="L19" s="639"/>
      <c r="M19" s="640"/>
      <c r="N19" s="641"/>
      <c r="O19" s="642"/>
      <c r="P19" s="643"/>
      <c r="Q19" s="584"/>
      <c r="R19" s="2"/>
      <c r="S19" s="2"/>
      <c r="T19" s="2"/>
      <c r="U19" s="2"/>
      <c r="V19" s="2"/>
    </row>
    <row r="20" spans="1:22" s="1" customFormat="1" ht="99.95" customHeight="1">
      <c r="A20" s="2"/>
      <c r="B20" s="619" t="s">
        <v>287</v>
      </c>
      <c r="C20" s="622" t="s">
        <v>51</v>
      </c>
      <c r="D20" s="622" t="s">
        <v>173</v>
      </c>
      <c r="E20" s="628">
        <v>2</v>
      </c>
      <c r="F20" s="423"/>
      <c r="G20" s="88" t="s">
        <v>181</v>
      </c>
      <c r="H20" s="95" t="s">
        <v>148</v>
      </c>
      <c r="I20" s="95" t="s">
        <v>150</v>
      </c>
      <c r="J20" s="605" t="s">
        <v>318</v>
      </c>
      <c r="K20" s="608" t="s">
        <v>318</v>
      </c>
      <c r="L20" s="608" t="s">
        <v>318</v>
      </c>
      <c r="M20" s="614" t="s">
        <v>318</v>
      </c>
      <c r="N20" s="611" t="s">
        <v>318</v>
      </c>
      <c r="O20" s="587"/>
      <c r="P20" s="590"/>
      <c r="Q20" s="579"/>
      <c r="R20" s="2"/>
      <c r="S20" s="2"/>
      <c r="T20" s="2"/>
      <c r="U20" s="2"/>
      <c r="V20" s="2"/>
    </row>
    <row r="21" spans="1:22" s="1" customFormat="1" ht="24.95" customHeight="1">
      <c r="A21" s="2"/>
      <c r="B21" s="620"/>
      <c r="C21" s="623"/>
      <c r="D21" s="623"/>
      <c r="E21" s="629"/>
      <c r="F21" s="424" t="s">
        <v>951</v>
      </c>
      <c r="G21" s="425"/>
      <c r="H21" s="425"/>
      <c r="I21" s="426"/>
      <c r="J21" s="606"/>
      <c r="K21" s="609"/>
      <c r="L21" s="609"/>
      <c r="M21" s="615"/>
      <c r="N21" s="612"/>
      <c r="O21" s="588"/>
      <c r="P21" s="591"/>
      <c r="Q21" s="580"/>
      <c r="R21" s="2"/>
      <c r="S21" s="2"/>
      <c r="T21" s="2"/>
      <c r="U21" s="2"/>
      <c r="V21" s="2"/>
    </row>
    <row r="22" spans="1:22" s="1" customFormat="1" ht="24.95" customHeight="1">
      <c r="A22" s="2"/>
      <c r="B22" s="620"/>
      <c r="C22" s="623"/>
      <c r="D22" s="623"/>
      <c r="E22" s="629"/>
      <c r="F22" s="427" t="s">
        <v>954</v>
      </c>
      <c r="G22" s="428"/>
      <c r="H22" s="428"/>
      <c r="I22" s="429"/>
      <c r="J22" s="606"/>
      <c r="K22" s="609"/>
      <c r="L22" s="609"/>
      <c r="M22" s="615"/>
      <c r="N22" s="612"/>
      <c r="O22" s="588"/>
      <c r="P22" s="591"/>
      <c r="Q22" s="580"/>
      <c r="R22" s="2"/>
      <c r="S22" s="2"/>
      <c r="T22" s="2"/>
      <c r="U22" s="2"/>
      <c r="V22" s="2"/>
    </row>
    <row r="23" spans="1:22" s="1" customFormat="1" ht="24.95" customHeight="1">
      <c r="A23" s="2"/>
      <c r="B23" s="620"/>
      <c r="C23" s="623"/>
      <c r="D23" s="623"/>
      <c r="E23" s="629"/>
      <c r="F23" s="427" t="s">
        <v>952</v>
      </c>
      <c r="G23" s="428"/>
      <c r="H23" s="428"/>
      <c r="I23" s="429"/>
      <c r="J23" s="606"/>
      <c r="K23" s="609"/>
      <c r="L23" s="609"/>
      <c r="M23" s="615"/>
      <c r="N23" s="612"/>
      <c r="O23" s="588"/>
      <c r="P23" s="591"/>
      <c r="Q23" s="580"/>
      <c r="R23" s="2"/>
      <c r="S23" s="2"/>
      <c r="T23" s="2"/>
      <c r="U23" s="2"/>
      <c r="V23" s="2"/>
    </row>
    <row r="24" spans="1:22" s="1" customFormat="1" ht="24.95" customHeight="1">
      <c r="A24" s="2"/>
      <c r="B24" s="621"/>
      <c r="C24" s="624"/>
      <c r="D24" s="624"/>
      <c r="E24" s="630"/>
      <c r="F24" s="430" t="s">
        <v>953</v>
      </c>
      <c r="G24" s="431"/>
      <c r="H24" s="431"/>
      <c r="I24" s="432"/>
      <c r="J24" s="631"/>
      <c r="K24" s="632"/>
      <c r="L24" s="632"/>
      <c r="M24" s="633"/>
      <c r="N24" s="638"/>
      <c r="O24" s="617"/>
      <c r="P24" s="618"/>
      <c r="Q24" s="585"/>
      <c r="R24" s="2"/>
      <c r="S24" s="2"/>
      <c r="T24" s="2"/>
      <c r="U24" s="2"/>
      <c r="V24" s="2"/>
    </row>
    <row r="25" spans="1:22" s="1" customFormat="1" ht="99.95" customHeight="1">
      <c r="A25" s="2"/>
      <c r="B25" s="644" t="s">
        <v>284</v>
      </c>
      <c r="C25" s="596" t="s">
        <v>17</v>
      </c>
      <c r="D25" s="599" t="s">
        <v>288</v>
      </c>
      <c r="E25" s="602">
        <v>1</v>
      </c>
      <c r="F25" s="422"/>
      <c r="G25" s="77" t="s">
        <v>182</v>
      </c>
      <c r="H25" s="77" t="s">
        <v>148</v>
      </c>
      <c r="I25" s="77" t="s">
        <v>183</v>
      </c>
      <c r="J25" s="605" t="s">
        <v>318</v>
      </c>
      <c r="K25" s="608" t="s">
        <v>318</v>
      </c>
      <c r="L25" s="608" t="s">
        <v>318</v>
      </c>
      <c r="M25" s="614" t="s">
        <v>318</v>
      </c>
      <c r="N25" s="611" t="s">
        <v>318</v>
      </c>
      <c r="O25" s="587"/>
      <c r="P25" s="590"/>
      <c r="Q25" s="579"/>
      <c r="R25" s="2"/>
      <c r="S25" s="2"/>
      <c r="T25" s="2"/>
      <c r="U25" s="2"/>
      <c r="V25" s="2"/>
    </row>
    <row r="26" spans="1:22" s="1" customFormat="1" ht="20.100000000000001" customHeight="1">
      <c r="A26" s="2"/>
      <c r="B26" s="645"/>
      <c r="C26" s="597"/>
      <c r="D26" s="600"/>
      <c r="E26" s="603"/>
      <c r="F26" s="433" t="s">
        <v>955</v>
      </c>
      <c r="G26" s="434"/>
      <c r="H26" s="434"/>
      <c r="I26" s="435"/>
      <c r="J26" s="606"/>
      <c r="K26" s="609"/>
      <c r="L26" s="609"/>
      <c r="M26" s="615"/>
      <c r="N26" s="612"/>
      <c r="O26" s="588"/>
      <c r="P26" s="591"/>
      <c r="Q26" s="580"/>
      <c r="R26" s="2"/>
      <c r="S26" s="2"/>
      <c r="T26" s="2"/>
      <c r="U26" s="2"/>
      <c r="V26" s="2"/>
    </row>
    <row r="27" spans="1:22" s="1" customFormat="1" ht="20.100000000000001" customHeight="1">
      <c r="A27" s="2"/>
      <c r="B27" s="645"/>
      <c r="C27" s="597"/>
      <c r="D27" s="600"/>
      <c r="E27" s="603"/>
      <c r="F27" s="416" t="s">
        <v>956</v>
      </c>
      <c r="G27" s="417"/>
      <c r="H27" s="417"/>
      <c r="I27" s="418"/>
      <c r="J27" s="606"/>
      <c r="K27" s="609"/>
      <c r="L27" s="609"/>
      <c r="M27" s="615"/>
      <c r="N27" s="612"/>
      <c r="O27" s="588"/>
      <c r="P27" s="591"/>
      <c r="Q27" s="580"/>
      <c r="R27" s="2"/>
      <c r="S27" s="2"/>
      <c r="T27" s="2"/>
      <c r="U27" s="2"/>
      <c r="V27" s="2"/>
    </row>
    <row r="28" spans="1:22" s="1" customFormat="1" ht="20.100000000000001" customHeight="1">
      <c r="A28" s="2"/>
      <c r="B28" s="645"/>
      <c r="C28" s="597"/>
      <c r="D28" s="600"/>
      <c r="E28" s="603"/>
      <c r="F28" s="416" t="s">
        <v>957</v>
      </c>
      <c r="G28" s="417"/>
      <c r="H28" s="417"/>
      <c r="I28" s="418"/>
      <c r="J28" s="606"/>
      <c r="K28" s="609"/>
      <c r="L28" s="609"/>
      <c r="M28" s="615"/>
      <c r="N28" s="612"/>
      <c r="O28" s="588"/>
      <c r="P28" s="591"/>
      <c r="Q28" s="580"/>
      <c r="R28" s="2"/>
      <c r="S28" s="2"/>
      <c r="T28" s="2"/>
      <c r="U28" s="2"/>
      <c r="V28" s="2"/>
    </row>
    <row r="29" spans="1:22" s="1" customFormat="1" ht="20.100000000000001" customHeight="1">
      <c r="A29" s="2"/>
      <c r="B29" s="645"/>
      <c r="C29" s="597"/>
      <c r="D29" s="600"/>
      <c r="E29" s="603"/>
      <c r="F29" s="416" t="s">
        <v>958</v>
      </c>
      <c r="G29" s="417"/>
      <c r="H29" s="417"/>
      <c r="I29" s="418"/>
      <c r="J29" s="606"/>
      <c r="K29" s="609"/>
      <c r="L29" s="609"/>
      <c r="M29" s="615"/>
      <c r="N29" s="612"/>
      <c r="O29" s="588"/>
      <c r="P29" s="591"/>
      <c r="Q29" s="580"/>
      <c r="R29" s="2"/>
      <c r="S29" s="2"/>
      <c r="T29" s="2"/>
      <c r="U29" s="2"/>
      <c r="V29" s="2"/>
    </row>
    <row r="30" spans="1:22" s="1" customFormat="1" ht="20.100000000000001" customHeight="1">
      <c r="A30" s="2"/>
      <c r="B30" s="668"/>
      <c r="C30" s="598"/>
      <c r="D30" s="601"/>
      <c r="E30" s="604"/>
      <c r="F30" s="416" t="s">
        <v>959</v>
      </c>
      <c r="G30" s="417"/>
      <c r="H30" s="417"/>
      <c r="I30" s="418"/>
      <c r="J30" s="607"/>
      <c r="K30" s="610"/>
      <c r="L30" s="610"/>
      <c r="M30" s="616"/>
      <c r="N30" s="613"/>
      <c r="O30" s="589"/>
      <c r="P30" s="592"/>
      <c r="Q30" s="581"/>
      <c r="R30" s="2"/>
      <c r="S30" s="2"/>
      <c r="T30" s="2"/>
      <c r="U30" s="2"/>
      <c r="V30" s="2"/>
    </row>
    <row r="31" spans="1:22" s="140" customFormat="1" ht="50.1" customHeight="1">
      <c r="A31" s="487"/>
      <c r="B31" s="697" t="s">
        <v>2</v>
      </c>
      <c r="C31" s="698"/>
      <c r="D31" s="699"/>
      <c r="E31" s="497">
        <f>SUM(E7:E26)</f>
        <v>10</v>
      </c>
      <c r="F31" s="498"/>
      <c r="G31" s="498"/>
      <c r="H31" s="498"/>
      <c r="I31" s="498"/>
      <c r="J31" s="111">
        <f>SUM(J7:J26)</f>
        <v>3</v>
      </c>
      <c r="K31" s="112">
        <f>SUM(K7:K26)</f>
        <v>0</v>
      </c>
      <c r="L31" s="112">
        <f>SUM(L7:L26)</f>
        <v>0</v>
      </c>
      <c r="M31" s="113">
        <f>SUM(M7:M26)</f>
        <v>0</v>
      </c>
      <c r="N31" s="499"/>
      <c r="O31" s="477"/>
      <c r="P31" s="478"/>
      <c r="Q31" s="479"/>
      <c r="R31" s="487"/>
      <c r="S31" s="487"/>
      <c r="T31" s="487"/>
      <c r="U31" s="487"/>
      <c r="V31" s="487"/>
    </row>
    <row r="32" spans="1:22" s="487" customFormat="1" ht="50.1" customHeight="1">
      <c r="B32" s="500" t="s">
        <v>308</v>
      </c>
      <c r="C32" s="38"/>
      <c r="D32" s="38"/>
      <c r="E32" s="45"/>
      <c r="F32" s="45"/>
      <c r="G32" s="45"/>
      <c r="H32" s="45"/>
      <c r="I32" s="45"/>
      <c r="J32" s="501"/>
      <c r="K32" s="502"/>
      <c r="L32" s="502"/>
      <c r="M32" s="503"/>
      <c r="N32" s="504"/>
      <c r="O32" s="505"/>
      <c r="P32" s="506"/>
      <c r="Q32" s="507"/>
    </row>
    <row r="33" spans="1:22" s="1" customFormat="1" ht="99.95" customHeight="1">
      <c r="A33" s="2"/>
      <c r="B33" s="675" t="s">
        <v>287</v>
      </c>
      <c r="C33" s="677" t="s">
        <v>18</v>
      </c>
      <c r="D33" s="678" t="s">
        <v>291</v>
      </c>
      <c r="E33" s="679">
        <v>3</v>
      </c>
      <c r="F33" s="423"/>
      <c r="G33" s="92" t="s">
        <v>147</v>
      </c>
      <c r="H33" s="91" t="s">
        <v>148</v>
      </c>
      <c r="I33" s="91" t="s">
        <v>150</v>
      </c>
      <c r="J33" s="656" t="s">
        <v>318</v>
      </c>
      <c r="K33" s="657" t="s">
        <v>318</v>
      </c>
      <c r="L33" s="657" t="s">
        <v>318</v>
      </c>
      <c r="M33" s="658" t="s">
        <v>318</v>
      </c>
      <c r="N33" s="659" t="s">
        <v>318</v>
      </c>
      <c r="O33" s="735"/>
      <c r="P33" s="736"/>
      <c r="Q33" s="586"/>
      <c r="R33" s="2"/>
      <c r="S33" s="2"/>
      <c r="T33" s="2"/>
      <c r="U33" s="2"/>
      <c r="V33" s="2"/>
    </row>
    <row r="34" spans="1:22" s="1" customFormat="1" ht="20.100000000000001" customHeight="1">
      <c r="A34" s="2"/>
      <c r="B34" s="620"/>
      <c r="C34" s="623"/>
      <c r="D34" s="626"/>
      <c r="E34" s="629"/>
      <c r="F34" s="424" t="s">
        <v>1050</v>
      </c>
      <c r="G34" s="425"/>
      <c r="H34" s="425"/>
      <c r="I34" s="426"/>
      <c r="J34" s="606"/>
      <c r="K34" s="609"/>
      <c r="L34" s="609"/>
      <c r="M34" s="615"/>
      <c r="N34" s="612"/>
      <c r="O34" s="588"/>
      <c r="P34" s="591"/>
      <c r="Q34" s="580"/>
      <c r="R34" s="2"/>
      <c r="S34" s="2"/>
      <c r="T34" s="2"/>
      <c r="U34" s="2"/>
      <c r="V34" s="2"/>
    </row>
    <row r="35" spans="1:22" s="1" customFormat="1" ht="39.950000000000003" customHeight="1">
      <c r="A35" s="2"/>
      <c r="B35" s="620"/>
      <c r="C35" s="623"/>
      <c r="D35" s="626"/>
      <c r="E35" s="629"/>
      <c r="F35" s="714" t="s">
        <v>960</v>
      </c>
      <c r="G35" s="715"/>
      <c r="H35" s="715"/>
      <c r="I35" s="716"/>
      <c r="J35" s="606"/>
      <c r="K35" s="609"/>
      <c r="L35" s="609"/>
      <c r="M35" s="615"/>
      <c r="N35" s="612"/>
      <c r="O35" s="588"/>
      <c r="P35" s="591"/>
      <c r="Q35" s="580"/>
      <c r="R35" s="2"/>
      <c r="S35" s="2"/>
      <c r="T35" s="2"/>
      <c r="U35" s="2"/>
      <c r="V35" s="2"/>
    </row>
    <row r="36" spans="1:22" s="1" customFormat="1" ht="20.100000000000001" customHeight="1">
      <c r="A36" s="2"/>
      <c r="B36" s="620"/>
      <c r="C36" s="623"/>
      <c r="D36" s="626"/>
      <c r="E36" s="629"/>
      <c r="F36" s="427" t="s">
        <v>961</v>
      </c>
      <c r="G36" s="428"/>
      <c r="H36" s="428"/>
      <c r="I36" s="429"/>
      <c r="J36" s="606"/>
      <c r="K36" s="609"/>
      <c r="L36" s="609"/>
      <c r="M36" s="615"/>
      <c r="N36" s="612"/>
      <c r="O36" s="588"/>
      <c r="P36" s="591"/>
      <c r="Q36" s="580"/>
      <c r="R36" s="2"/>
      <c r="S36" s="2"/>
      <c r="T36" s="2"/>
      <c r="U36" s="2"/>
      <c r="V36" s="2"/>
    </row>
    <row r="37" spans="1:22" s="1" customFormat="1" ht="20.100000000000001" customHeight="1">
      <c r="A37" s="2"/>
      <c r="B37" s="621"/>
      <c r="C37" s="624"/>
      <c r="D37" s="627"/>
      <c r="E37" s="630"/>
      <c r="F37" s="430" t="s">
        <v>962</v>
      </c>
      <c r="G37" s="431"/>
      <c r="H37" s="431"/>
      <c r="I37" s="432"/>
      <c r="J37" s="631"/>
      <c r="K37" s="632"/>
      <c r="L37" s="632"/>
      <c r="M37" s="633"/>
      <c r="N37" s="638"/>
      <c r="O37" s="617"/>
      <c r="P37" s="618"/>
      <c r="Q37" s="585"/>
      <c r="R37" s="2"/>
      <c r="S37" s="2"/>
      <c r="T37" s="2"/>
      <c r="U37" s="2"/>
      <c r="V37" s="2"/>
    </row>
    <row r="38" spans="1:22" ht="99.95" customHeight="1">
      <c r="B38" s="644" t="s">
        <v>284</v>
      </c>
      <c r="C38" s="596" t="s">
        <v>19</v>
      </c>
      <c r="D38" s="647" t="s">
        <v>292</v>
      </c>
      <c r="E38" s="650">
        <v>3</v>
      </c>
      <c r="F38" s="422"/>
      <c r="G38" s="90" t="s">
        <v>147</v>
      </c>
      <c r="H38" s="90" t="s">
        <v>174</v>
      </c>
      <c r="I38" s="90" t="s">
        <v>150</v>
      </c>
      <c r="J38" s="605" t="s">
        <v>318</v>
      </c>
      <c r="K38" s="608" t="s">
        <v>318</v>
      </c>
      <c r="L38" s="608" t="s">
        <v>318</v>
      </c>
      <c r="M38" s="614" t="s">
        <v>318</v>
      </c>
      <c r="N38" s="611" t="s">
        <v>318</v>
      </c>
      <c r="O38" s="587"/>
      <c r="P38" s="590"/>
      <c r="Q38" s="579"/>
      <c r="R38" s="2"/>
      <c r="S38" s="2"/>
      <c r="T38" s="2"/>
      <c r="U38" s="2"/>
      <c r="V38" s="2"/>
    </row>
    <row r="39" spans="1:22" ht="24.95" customHeight="1">
      <c r="B39" s="645"/>
      <c r="C39" s="597"/>
      <c r="D39" s="648"/>
      <c r="E39" s="651"/>
      <c r="F39" s="436" t="s">
        <v>963</v>
      </c>
      <c r="G39" s="437"/>
      <c r="H39" s="437"/>
      <c r="I39" s="438"/>
      <c r="J39" s="606"/>
      <c r="K39" s="609"/>
      <c r="L39" s="609"/>
      <c r="M39" s="615"/>
      <c r="N39" s="612"/>
      <c r="O39" s="588"/>
      <c r="P39" s="591"/>
      <c r="Q39" s="580"/>
      <c r="R39" s="2"/>
      <c r="S39" s="2"/>
      <c r="T39" s="2"/>
      <c r="U39" s="2"/>
      <c r="V39" s="2"/>
    </row>
    <row r="40" spans="1:22" ht="24.95" customHeight="1">
      <c r="B40" s="645"/>
      <c r="C40" s="597"/>
      <c r="D40" s="648"/>
      <c r="E40" s="651"/>
      <c r="F40" s="439" t="s">
        <v>964</v>
      </c>
      <c r="G40" s="440"/>
      <c r="H40" s="440"/>
      <c r="I40" s="441"/>
      <c r="J40" s="606"/>
      <c r="K40" s="609"/>
      <c r="L40" s="609"/>
      <c r="M40" s="615"/>
      <c r="N40" s="612"/>
      <c r="O40" s="588"/>
      <c r="P40" s="591"/>
      <c r="Q40" s="580"/>
      <c r="R40" s="2"/>
      <c r="S40" s="2"/>
      <c r="T40" s="2"/>
      <c r="U40" s="2"/>
      <c r="V40" s="2"/>
    </row>
    <row r="41" spans="1:22" ht="24.95" customHeight="1">
      <c r="B41" s="645"/>
      <c r="C41" s="597"/>
      <c r="D41" s="648"/>
      <c r="E41" s="651"/>
      <c r="F41" s="439" t="s">
        <v>965</v>
      </c>
      <c r="G41" s="440"/>
      <c r="H41" s="440"/>
      <c r="I41" s="441"/>
      <c r="J41" s="606"/>
      <c r="K41" s="609"/>
      <c r="L41" s="609"/>
      <c r="M41" s="615"/>
      <c r="N41" s="612"/>
      <c r="O41" s="588"/>
      <c r="P41" s="591"/>
      <c r="Q41" s="580"/>
      <c r="R41" s="2"/>
      <c r="S41" s="2"/>
      <c r="T41" s="2"/>
      <c r="U41" s="2"/>
      <c r="V41" s="2"/>
    </row>
    <row r="42" spans="1:22" ht="24.95" customHeight="1">
      <c r="B42" s="646"/>
      <c r="C42" s="635"/>
      <c r="D42" s="649"/>
      <c r="E42" s="652"/>
      <c r="F42" s="442" t="s">
        <v>966</v>
      </c>
      <c r="G42" s="443"/>
      <c r="H42" s="443"/>
      <c r="I42" s="444"/>
      <c r="J42" s="631"/>
      <c r="K42" s="632"/>
      <c r="L42" s="632"/>
      <c r="M42" s="633"/>
      <c r="N42" s="638"/>
      <c r="O42" s="617"/>
      <c r="P42" s="618"/>
      <c r="Q42" s="585"/>
      <c r="R42" s="2"/>
      <c r="S42" s="2"/>
      <c r="T42" s="2"/>
      <c r="U42" s="2"/>
      <c r="V42" s="2"/>
    </row>
    <row r="43" spans="1:22" ht="99.95" customHeight="1">
      <c r="B43" s="644" t="s">
        <v>289</v>
      </c>
      <c r="C43" s="596" t="s">
        <v>20</v>
      </c>
      <c r="D43" s="647" t="s">
        <v>184</v>
      </c>
      <c r="E43" s="650">
        <v>3</v>
      </c>
      <c r="F43" s="90" t="s">
        <v>187</v>
      </c>
      <c r="G43" s="90" t="s">
        <v>188</v>
      </c>
      <c r="H43" s="93" t="s">
        <v>189</v>
      </c>
      <c r="I43" s="93" t="s">
        <v>190</v>
      </c>
      <c r="J43" s="605" t="s">
        <v>318</v>
      </c>
      <c r="K43" s="608" t="s">
        <v>318</v>
      </c>
      <c r="L43" s="608" t="s">
        <v>318</v>
      </c>
      <c r="M43" s="614" t="s">
        <v>318</v>
      </c>
      <c r="N43" s="611" t="s">
        <v>318</v>
      </c>
      <c r="O43" s="587"/>
      <c r="P43" s="590"/>
      <c r="Q43" s="579"/>
      <c r="R43" s="2"/>
      <c r="S43" s="2"/>
      <c r="T43" s="2"/>
      <c r="U43" s="2"/>
      <c r="V43" s="2"/>
    </row>
    <row r="44" spans="1:22" ht="20.100000000000001" customHeight="1">
      <c r="B44" s="645"/>
      <c r="C44" s="597"/>
      <c r="D44" s="648"/>
      <c r="E44" s="651"/>
      <c r="F44" s="436" t="s">
        <v>967</v>
      </c>
      <c r="G44" s="437"/>
      <c r="H44" s="437"/>
      <c r="I44" s="438"/>
      <c r="J44" s="606"/>
      <c r="K44" s="609"/>
      <c r="L44" s="609"/>
      <c r="M44" s="615"/>
      <c r="N44" s="612"/>
      <c r="O44" s="588"/>
      <c r="P44" s="591"/>
      <c r="Q44" s="580"/>
      <c r="R44" s="2"/>
      <c r="S44" s="2"/>
      <c r="T44" s="2"/>
      <c r="U44" s="2"/>
      <c r="V44" s="2"/>
    </row>
    <row r="45" spans="1:22" ht="20.100000000000001" customHeight="1">
      <c r="B45" s="645"/>
      <c r="C45" s="597"/>
      <c r="D45" s="648"/>
      <c r="E45" s="651"/>
      <c r="F45" s="439" t="s">
        <v>1280</v>
      </c>
      <c r="G45" s="440"/>
      <c r="H45" s="440"/>
      <c r="I45" s="441"/>
      <c r="J45" s="606"/>
      <c r="K45" s="609"/>
      <c r="L45" s="609"/>
      <c r="M45" s="615"/>
      <c r="N45" s="612"/>
      <c r="O45" s="588"/>
      <c r="P45" s="591"/>
      <c r="Q45" s="580"/>
      <c r="R45" s="2"/>
      <c r="S45" s="2"/>
      <c r="T45" s="2"/>
      <c r="U45" s="2"/>
      <c r="V45" s="2"/>
    </row>
    <row r="46" spans="1:22" ht="20.100000000000001" customHeight="1">
      <c r="B46" s="645"/>
      <c r="C46" s="597"/>
      <c r="D46" s="648"/>
      <c r="E46" s="651"/>
      <c r="F46" s="439" t="s">
        <v>968</v>
      </c>
      <c r="G46" s="440"/>
      <c r="H46" s="440"/>
      <c r="I46" s="441"/>
      <c r="J46" s="606"/>
      <c r="K46" s="609"/>
      <c r="L46" s="609"/>
      <c r="M46" s="615"/>
      <c r="N46" s="612"/>
      <c r="O46" s="588"/>
      <c r="P46" s="591"/>
      <c r="Q46" s="580"/>
      <c r="R46" s="2"/>
      <c r="S46" s="2"/>
      <c r="T46" s="2"/>
      <c r="U46" s="2"/>
      <c r="V46" s="2"/>
    </row>
    <row r="47" spans="1:22" ht="20.100000000000001" customHeight="1">
      <c r="B47" s="645"/>
      <c r="C47" s="597"/>
      <c r="D47" s="648"/>
      <c r="E47" s="651"/>
      <c r="F47" s="439" t="s">
        <v>969</v>
      </c>
      <c r="G47" s="440"/>
      <c r="H47" s="440"/>
      <c r="I47" s="441"/>
      <c r="J47" s="606"/>
      <c r="K47" s="609"/>
      <c r="L47" s="609"/>
      <c r="M47" s="615"/>
      <c r="N47" s="612"/>
      <c r="O47" s="588"/>
      <c r="P47" s="591"/>
      <c r="Q47" s="580"/>
      <c r="R47" s="2"/>
      <c r="S47" s="2"/>
      <c r="T47" s="2"/>
      <c r="U47" s="2"/>
      <c r="V47" s="2"/>
    </row>
    <row r="48" spans="1:22" ht="20.100000000000001" customHeight="1">
      <c r="B48" s="646"/>
      <c r="C48" s="635"/>
      <c r="D48" s="649"/>
      <c r="E48" s="652"/>
      <c r="F48" s="442" t="s">
        <v>970</v>
      </c>
      <c r="G48" s="443"/>
      <c r="H48" s="443"/>
      <c r="I48" s="444"/>
      <c r="J48" s="631"/>
      <c r="K48" s="632"/>
      <c r="L48" s="632"/>
      <c r="M48" s="633"/>
      <c r="N48" s="638"/>
      <c r="O48" s="617"/>
      <c r="P48" s="618"/>
      <c r="Q48" s="585"/>
      <c r="R48" s="2"/>
      <c r="S48" s="2"/>
      <c r="T48" s="2"/>
      <c r="U48" s="2"/>
      <c r="V48" s="2"/>
    </row>
    <row r="49" spans="1:22" s="2" customFormat="1" ht="99.95" customHeight="1">
      <c r="B49" s="644" t="s">
        <v>284</v>
      </c>
      <c r="C49" s="596" t="s">
        <v>21</v>
      </c>
      <c r="D49" s="599" t="s">
        <v>185</v>
      </c>
      <c r="E49" s="653">
        <v>2</v>
      </c>
      <c r="F49" s="422"/>
      <c r="G49" s="94" t="s">
        <v>187</v>
      </c>
      <c r="H49" s="94" t="s">
        <v>191</v>
      </c>
      <c r="I49" s="94" t="s">
        <v>192</v>
      </c>
      <c r="J49" s="605" t="s">
        <v>318</v>
      </c>
      <c r="K49" s="608" t="s">
        <v>318</v>
      </c>
      <c r="L49" s="608" t="s">
        <v>318</v>
      </c>
      <c r="M49" s="614" t="s">
        <v>318</v>
      </c>
      <c r="N49" s="611" t="s">
        <v>318</v>
      </c>
      <c r="O49" s="587"/>
      <c r="P49" s="590"/>
      <c r="Q49" s="579"/>
    </row>
    <row r="50" spans="1:22" ht="24.95" customHeight="1">
      <c r="B50" s="645"/>
      <c r="C50" s="597"/>
      <c r="D50" s="600"/>
      <c r="E50" s="654"/>
      <c r="F50" s="445" t="s">
        <v>971</v>
      </c>
      <c r="G50" s="446"/>
      <c r="H50" s="446"/>
      <c r="I50" s="447"/>
      <c r="J50" s="606"/>
      <c r="K50" s="609"/>
      <c r="L50" s="609"/>
      <c r="M50" s="615"/>
      <c r="N50" s="612"/>
      <c r="O50" s="588"/>
      <c r="P50" s="591"/>
      <c r="Q50" s="580"/>
      <c r="R50" s="2"/>
      <c r="S50" s="2"/>
      <c r="T50" s="2"/>
      <c r="U50" s="2"/>
      <c r="V50" s="2"/>
    </row>
    <row r="51" spans="1:22" ht="24.95" customHeight="1">
      <c r="B51" s="645"/>
      <c r="C51" s="597"/>
      <c r="D51" s="600"/>
      <c r="E51" s="654"/>
      <c r="F51" s="448" t="s">
        <v>972</v>
      </c>
      <c r="G51" s="449"/>
      <c r="H51" s="449"/>
      <c r="I51" s="450"/>
      <c r="J51" s="606"/>
      <c r="K51" s="609"/>
      <c r="L51" s="609"/>
      <c r="M51" s="615"/>
      <c r="N51" s="612"/>
      <c r="O51" s="588"/>
      <c r="P51" s="591"/>
      <c r="Q51" s="580"/>
      <c r="R51" s="2"/>
      <c r="S51" s="2"/>
      <c r="T51" s="2"/>
      <c r="U51" s="2"/>
      <c r="V51" s="2"/>
    </row>
    <row r="52" spans="1:22" ht="24.95" customHeight="1">
      <c r="B52" s="645"/>
      <c r="C52" s="597"/>
      <c r="D52" s="600"/>
      <c r="E52" s="654"/>
      <c r="F52" s="448" t="s">
        <v>973</v>
      </c>
      <c r="G52" s="449"/>
      <c r="H52" s="449"/>
      <c r="I52" s="450"/>
      <c r="J52" s="606"/>
      <c r="K52" s="609"/>
      <c r="L52" s="609"/>
      <c r="M52" s="615"/>
      <c r="N52" s="612"/>
      <c r="O52" s="588"/>
      <c r="P52" s="591"/>
      <c r="Q52" s="580"/>
      <c r="R52" s="2"/>
      <c r="S52" s="2"/>
      <c r="T52" s="2"/>
      <c r="U52" s="2"/>
      <c r="V52" s="2"/>
    </row>
    <row r="53" spans="1:22" ht="24.95" customHeight="1">
      <c r="B53" s="646"/>
      <c r="C53" s="635"/>
      <c r="D53" s="636"/>
      <c r="E53" s="655"/>
      <c r="F53" s="451" t="s">
        <v>974</v>
      </c>
      <c r="G53" s="452"/>
      <c r="H53" s="452"/>
      <c r="I53" s="453"/>
      <c r="J53" s="631"/>
      <c r="K53" s="632"/>
      <c r="L53" s="632"/>
      <c r="M53" s="633"/>
      <c r="N53" s="638"/>
      <c r="O53" s="617"/>
      <c r="P53" s="618"/>
      <c r="Q53" s="585"/>
      <c r="R53" s="2"/>
      <c r="S53" s="2"/>
      <c r="T53" s="2"/>
      <c r="U53" s="2"/>
      <c r="V53" s="2"/>
    </row>
    <row r="54" spans="1:22" s="2" customFormat="1" ht="99.95" customHeight="1">
      <c r="B54" s="593" t="s">
        <v>290</v>
      </c>
      <c r="C54" s="596" t="s">
        <v>58</v>
      </c>
      <c r="D54" s="599" t="s">
        <v>186</v>
      </c>
      <c r="E54" s="602">
        <v>2</v>
      </c>
      <c r="F54" s="422"/>
      <c r="G54" s="94" t="s">
        <v>187</v>
      </c>
      <c r="H54" s="94" t="s">
        <v>191</v>
      </c>
      <c r="I54" s="94" t="s">
        <v>192</v>
      </c>
      <c r="J54" s="605" t="s">
        <v>318</v>
      </c>
      <c r="K54" s="608" t="s">
        <v>318</v>
      </c>
      <c r="L54" s="608" t="s">
        <v>318</v>
      </c>
      <c r="M54" s="614" t="s">
        <v>318</v>
      </c>
      <c r="N54" s="611" t="s">
        <v>318</v>
      </c>
      <c r="O54" s="587"/>
      <c r="P54" s="590"/>
      <c r="Q54" s="579"/>
    </row>
    <row r="55" spans="1:22" ht="20.100000000000001" customHeight="1">
      <c r="B55" s="594"/>
      <c r="C55" s="597"/>
      <c r="D55" s="600"/>
      <c r="E55" s="603"/>
      <c r="F55" s="413" t="s">
        <v>975</v>
      </c>
      <c r="G55" s="414"/>
      <c r="H55" s="414"/>
      <c r="I55" s="415"/>
      <c r="J55" s="606"/>
      <c r="K55" s="609"/>
      <c r="L55" s="609"/>
      <c r="M55" s="615"/>
      <c r="N55" s="612"/>
      <c r="O55" s="588"/>
      <c r="P55" s="591"/>
      <c r="Q55" s="580"/>
      <c r="R55" s="2"/>
      <c r="S55" s="2"/>
      <c r="T55" s="2"/>
      <c r="U55" s="2"/>
      <c r="V55" s="2"/>
    </row>
    <row r="56" spans="1:22" ht="20.100000000000001" customHeight="1">
      <c r="B56" s="594"/>
      <c r="C56" s="597"/>
      <c r="D56" s="600"/>
      <c r="E56" s="603"/>
      <c r="F56" s="416" t="s">
        <v>976</v>
      </c>
      <c r="G56" s="417"/>
      <c r="H56" s="417"/>
      <c r="I56" s="418"/>
      <c r="J56" s="606"/>
      <c r="K56" s="609"/>
      <c r="L56" s="609"/>
      <c r="M56" s="615"/>
      <c r="N56" s="612"/>
      <c r="O56" s="588"/>
      <c r="P56" s="591"/>
      <c r="Q56" s="580"/>
      <c r="R56" s="2"/>
      <c r="S56" s="2"/>
      <c r="T56" s="2"/>
      <c r="U56" s="2"/>
      <c r="V56" s="2"/>
    </row>
    <row r="57" spans="1:22" ht="20.100000000000001" customHeight="1">
      <c r="B57" s="594"/>
      <c r="C57" s="597"/>
      <c r="D57" s="600"/>
      <c r="E57" s="603"/>
      <c r="F57" s="416" t="s">
        <v>977</v>
      </c>
      <c r="G57" s="417"/>
      <c r="H57" s="417"/>
      <c r="I57" s="418"/>
      <c r="J57" s="606"/>
      <c r="K57" s="609"/>
      <c r="L57" s="609"/>
      <c r="M57" s="615"/>
      <c r="N57" s="612"/>
      <c r="O57" s="588"/>
      <c r="P57" s="591"/>
      <c r="Q57" s="580"/>
      <c r="R57" s="2"/>
      <c r="S57" s="2"/>
      <c r="T57" s="2"/>
      <c r="U57" s="2"/>
      <c r="V57" s="2"/>
    </row>
    <row r="58" spans="1:22" ht="20.100000000000001" customHeight="1">
      <c r="B58" s="594"/>
      <c r="C58" s="597"/>
      <c r="D58" s="600"/>
      <c r="E58" s="603"/>
      <c r="F58" s="416" t="s">
        <v>978</v>
      </c>
      <c r="G58" s="417"/>
      <c r="H58" s="417"/>
      <c r="I58" s="418"/>
      <c r="J58" s="606"/>
      <c r="K58" s="609"/>
      <c r="L58" s="609"/>
      <c r="M58" s="615"/>
      <c r="N58" s="612"/>
      <c r="O58" s="588"/>
      <c r="P58" s="591"/>
      <c r="Q58" s="580"/>
      <c r="R58" s="2"/>
      <c r="S58" s="2"/>
      <c r="T58" s="2"/>
      <c r="U58" s="2"/>
      <c r="V58" s="2"/>
    </row>
    <row r="59" spans="1:22" ht="20.100000000000001" customHeight="1">
      <c r="B59" s="594"/>
      <c r="C59" s="597"/>
      <c r="D59" s="600"/>
      <c r="E59" s="603"/>
      <c r="F59" s="416" t="s">
        <v>979</v>
      </c>
      <c r="G59" s="417"/>
      <c r="H59" s="417"/>
      <c r="I59" s="418"/>
      <c r="J59" s="606"/>
      <c r="K59" s="609"/>
      <c r="L59" s="609"/>
      <c r="M59" s="615"/>
      <c r="N59" s="612"/>
      <c r="O59" s="588"/>
      <c r="P59" s="591"/>
      <c r="Q59" s="580"/>
      <c r="R59" s="2"/>
      <c r="S59" s="2"/>
      <c r="T59" s="2"/>
      <c r="U59" s="2"/>
      <c r="V59" s="2"/>
    </row>
    <row r="60" spans="1:22" ht="20.100000000000001" customHeight="1">
      <c r="B60" s="634"/>
      <c r="C60" s="635"/>
      <c r="D60" s="636"/>
      <c r="E60" s="637"/>
      <c r="F60" s="419" t="s">
        <v>980</v>
      </c>
      <c r="G60" s="420"/>
      <c r="H60" s="420"/>
      <c r="I60" s="421"/>
      <c r="J60" s="631"/>
      <c r="K60" s="632"/>
      <c r="L60" s="632"/>
      <c r="M60" s="633"/>
      <c r="N60" s="638"/>
      <c r="O60" s="617"/>
      <c r="P60" s="618"/>
      <c r="Q60" s="585"/>
      <c r="R60" s="2"/>
      <c r="S60" s="2"/>
      <c r="T60" s="2"/>
      <c r="U60" s="2"/>
      <c r="V60" s="2"/>
    </row>
    <row r="61" spans="1:22" s="2" customFormat="1" ht="99.95" customHeight="1">
      <c r="B61" s="644" t="s">
        <v>284</v>
      </c>
      <c r="C61" s="596" t="s">
        <v>59</v>
      </c>
      <c r="D61" s="599" t="s">
        <v>22</v>
      </c>
      <c r="E61" s="653">
        <v>2</v>
      </c>
      <c r="F61" s="96" t="s">
        <v>193</v>
      </c>
      <c r="G61" s="96" t="s">
        <v>194</v>
      </c>
      <c r="H61" s="96" t="s">
        <v>195</v>
      </c>
      <c r="I61" s="96" t="s">
        <v>196</v>
      </c>
      <c r="J61" s="605" t="s">
        <v>318</v>
      </c>
      <c r="K61" s="608" t="s">
        <v>318</v>
      </c>
      <c r="L61" s="608" t="s">
        <v>318</v>
      </c>
      <c r="M61" s="614" t="s">
        <v>318</v>
      </c>
      <c r="N61" s="611" t="s">
        <v>318</v>
      </c>
      <c r="O61" s="587"/>
      <c r="P61" s="590"/>
      <c r="Q61" s="579"/>
    </row>
    <row r="62" spans="1:22" ht="75" customHeight="1">
      <c r="B62" s="645"/>
      <c r="C62" s="597"/>
      <c r="D62" s="600"/>
      <c r="E62" s="654"/>
      <c r="F62" s="737" t="s">
        <v>1283</v>
      </c>
      <c r="G62" s="738"/>
      <c r="H62" s="738"/>
      <c r="I62" s="741" t="s">
        <v>1065</v>
      </c>
      <c r="J62" s="606"/>
      <c r="K62" s="609"/>
      <c r="L62" s="609"/>
      <c r="M62" s="615"/>
      <c r="N62" s="612"/>
      <c r="O62" s="588"/>
      <c r="P62" s="591"/>
      <c r="Q62" s="580"/>
      <c r="R62" s="2"/>
      <c r="S62" s="2"/>
      <c r="T62" s="2"/>
      <c r="U62" s="2"/>
      <c r="V62" s="2"/>
    </row>
    <row r="63" spans="1:22" ht="24.95" customHeight="1">
      <c r="B63" s="668"/>
      <c r="C63" s="598"/>
      <c r="D63" s="601"/>
      <c r="E63" s="743"/>
      <c r="F63" s="739" t="s">
        <v>1284</v>
      </c>
      <c r="G63" s="740"/>
      <c r="H63" s="740"/>
      <c r="I63" s="742"/>
      <c r="J63" s="607"/>
      <c r="K63" s="610"/>
      <c r="L63" s="610"/>
      <c r="M63" s="616"/>
      <c r="N63" s="613"/>
      <c r="O63" s="589"/>
      <c r="P63" s="592"/>
      <c r="Q63" s="581"/>
      <c r="R63" s="2"/>
      <c r="S63" s="2"/>
      <c r="T63" s="2"/>
      <c r="U63" s="2"/>
      <c r="V63" s="2"/>
    </row>
    <row r="64" spans="1:22" s="140" customFormat="1" ht="50.1" customHeight="1">
      <c r="A64" s="487"/>
      <c r="B64" s="697" t="s">
        <v>169</v>
      </c>
      <c r="C64" s="698"/>
      <c r="D64" s="699"/>
      <c r="E64" s="497">
        <f>SUM(E33:E62)</f>
        <v>15</v>
      </c>
      <c r="F64" s="498"/>
      <c r="G64" s="498"/>
      <c r="H64" s="498"/>
      <c r="I64" s="498"/>
      <c r="J64" s="111">
        <f>SUM(J33:J62)</f>
        <v>0</v>
      </c>
      <c r="K64" s="112">
        <f>SUM(K33:K62)</f>
        <v>0</v>
      </c>
      <c r="L64" s="112">
        <f>SUM(L33:L62)</f>
        <v>0</v>
      </c>
      <c r="M64" s="113">
        <f>SUM(M33:M62)</f>
        <v>0</v>
      </c>
      <c r="N64" s="499"/>
      <c r="O64" s="477"/>
      <c r="P64" s="478"/>
      <c r="Q64" s="479"/>
      <c r="R64" s="487"/>
      <c r="S64" s="487"/>
      <c r="T64" s="487"/>
      <c r="U64" s="487"/>
      <c r="V64" s="487"/>
    </row>
    <row r="65" spans="1:22" s="487" customFormat="1" ht="50.1" customHeight="1">
      <c r="B65" s="53" t="s">
        <v>309</v>
      </c>
      <c r="C65" s="39"/>
      <c r="D65" s="40"/>
      <c r="E65" s="45"/>
      <c r="F65" s="45"/>
      <c r="G65" s="45"/>
      <c r="H65" s="45"/>
      <c r="I65" s="45"/>
      <c r="J65" s="501"/>
      <c r="K65" s="502"/>
      <c r="L65" s="502"/>
      <c r="M65" s="503"/>
      <c r="N65" s="504"/>
      <c r="O65" s="505"/>
      <c r="P65" s="506"/>
      <c r="Q65" s="507"/>
    </row>
    <row r="66" spans="1:22" s="1" customFormat="1" ht="99.95" customHeight="1">
      <c r="A66" s="2"/>
      <c r="B66" s="675" t="s">
        <v>287</v>
      </c>
      <c r="C66" s="677" t="s">
        <v>23</v>
      </c>
      <c r="D66" s="678" t="s">
        <v>293</v>
      </c>
      <c r="E66" s="679">
        <v>3</v>
      </c>
      <c r="F66" s="423"/>
      <c r="G66" s="92" t="s">
        <v>153</v>
      </c>
      <c r="H66" s="92" t="s">
        <v>154</v>
      </c>
      <c r="I66" s="91" t="s">
        <v>155</v>
      </c>
      <c r="J66" s="674" t="s">
        <v>318</v>
      </c>
      <c r="K66" s="711" t="s">
        <v>318</v>
      </c>
      <c r="L66" s="711" t="s">
        <v>318</v>
      </c>
      <c r="M66" s="707" t="s">
        <v>318</v>
      </c>
      <c r="N66" s="641" t="s">
        <v>318</v>
      </c>
      <c r="O66" s="642"/>
      <c r="P66" s="643"/>
      <c r="Q66" s="584"/>
      <c r="R66" s="2"/>
      <c r="S66" s="2"/>
      <c r="T66" s="2"/>
      <c r="U66" s="2"/>
      <c r="V66" s="2"/>
    </row>
    <row r="67" spans="1:22" s="1" customFormat="1" ht="99.95" customHeight="1">
      <c r="A67" s="2"/>
      <c r="B67" s="676"/>
      <c r="C67" s="623"/>
      <c r="D67" s="626"/>
      <c r="E67" s="629"/>
      <c r="F67" s="680" t="s">
        <v>200</v>
      </c>
      <c r="G67" s="681"/>
      <c r="H67" s="681"/>
      <c r="I67" s="682"/>
      <c r="J67" s="661"/>
      <c r="K67" s="639"/>
      <c r="L67" s="639"/>
      <c r="M67" s="640"/>
      <c r="N67" s="641"/>
      <c r="O67" s="642"/>
      <c r="P67" s="643"/>
      <c r="Q67" s="584"/>
      <c r="R67" s="2"/>
      <c r="S67" s="2"/>
      <c r="T67" s="2"/>
      <c r="U67" s="2"/>
      <c r="V67" s="2"/>
    </row>
    <row r="68" spans="1:22" s="1" customFormat="1" ht="99.95" customHeight="1">
      <c r="A68" s="2"/>
      <c r="B68" s="644" t="s">
        <v>284</v>
      </c>
      <c r="C68" s="596" t="s">
        <v>24</v>
      </c>
      <c r="D68" s="647" t="s">
        <v>294</v>
      </c>
      <c r="E68" s="650">
        <v>3</v>
      </c>
      <c r="F68" s="422"/>
      <c r="G68" s="93" t="s">
        <v>201</v>
      </c>
      <c r="H68" s="422"/>
      <c r="I68" s="93" t="s">
        <v>202</v>
      </c>
      <c r="J68" s="661" t="s">
        <v>318</v>
      </c>
      <c r="K68" s="639" t="s">
        <v>318</v>
      </c>
      <c r="L68" s="639" t="s">
        <v>318</v>
      </c>
      <c r="M68" s="640" t="s">
        <v>318</v>
      </c>
      <c r="N68" s="641" t="s">
        <v>318</v>
      </c>
      <c r="O68" s="642"/>
      <c r="P68" s="643"/>
      <c r="Q68" s="584"/>
      <c r="R68" s="2"/>
      <c r="S68" s="2"/>
      <c r="T68" s="2"/>
      <c r="U68" s="2"/>
      <c r="V68" s="2"/>
    </row>
    <row r="69" spans="1:22" s="1" customFormat="1" ht="99.95" customHeight="1">
      <c r="A69" s="2"/>
      <c r="B69" s="660"/>
      <c r="C69" s="597"/>
      <c r="D69" s="648"/>
      <c r="E69" s="651"/>
      <c r="F69" s="665" t="s">
        <v>1285</v>
      </c>
      <c r="G69" s="666"/>
      <c r="H69" s="666"/>
      <c r="I69" s="667"/>
      <c r="J69" s="661"/>
      <c r="K69" s="639"/>
      <c r="L69" s="639"/>
      <c r="M69" s="640"/>
      <c r="N69" s="641"/>
      <c r="O69" s="642"/>
      <c r="P69" s="643"/>
      <c r="Q69" s="584"/>
      <c r="R69" s="2"/>
      <c r="S69" s="2"/>
      <c r="T69" s="2"/>
      <c r="U69" s="2"/>
      <c r="V69" s="2"/>
    </row>
    <row r="70" spans="1:22" s="1" customFormat="1" ht="99.95" customHeight="1">
      <c r="A70" s="2"/>
      <c r="B70" s="619" t="s">
        <v>287</v>
      </c>
      <c r="C70" s="622" t="s">
        <v>25</v>
      </c>
      <c r="D70" s="625" t="s">
        <v>197</v>
      </c>
      <c r="E70" s="690">
        <v>3</v>
      </c>
      <c r="F70" s="423"/>
      <c r="G70" s="97" t="s">
        <v>205</v>
      </c>
      <c r="H70" s="97" t="s">
        <v>203</v>
      </c>
      <c r="I70" s="97" t="s">
        <v>204</v>
      </c>
      <c r="J70" s="661" t="s">
        <v>318</v>
      </c>
      <c r="K70" s="639" t="s">
        <v>318</v>
      </c>
      <c r="L70" s="639" t="s">
        <v>318</v>
      </c>
      <c r="M70" s="640" t="s">
        <v>318</v>
      </c>
      <c r="N70" s="641" t="s">
        <v>318</v>
      </c>
      <c r="O70" s="642"/>
      <c r="P70" s="643"/>
      <c r="Q70" s="584"/>
      <c r="R70" s="2"/>
      <c r="S70" s="2"/>
      <c r="T70" s="2"/>
      <c r="U70" s="2"/>
      <c r="V70" s="2"/>
    </row>
    <row r="71" spans="1:22" s="1" customFormat="1" ht="99.95" customHeight="1">
      <c r="A71" s="2"/>
      <c r="B71" s="676"/>
      <c r="C71" s="623"/>
      <c r="D71" s="626"/>
      <c r="E71" s="691"/>
      <c r="F71" s="692" t="s">
        <v>1286</v>
      </c>
      <c r="G71" s="693"/>
      <c r="H71" s="693"/>
      <c r="I71" s="694"/>
      <c r="J71" s="661"/>
      <c r="K71" s="639"/>
      <c r="L71" s="639"/>
      <c r="M71" s="640"/>
      <c r="N71" s="641"/>
      <c r="O71" s="642"/>
      <c r="P71" s="643"/>
      <c r="Q71" s="584"/>
      <c r="R71" s="2"/>
      <c r="S71" s="2"/>
      <c r="T71" s="2"/>
      <c r="U71" s="2"/>
      <c r="V71" s="2"/>
    </row>
    <row r="72" spans="1:22" s="1" customFormat="1" ht="99.95" customHeight="1">
      <c r="A72" s="2"/>
      <c r="B72" s="644" t="s">
        <v>284</v>
      </c>
      <c r="C72" s="596" t="s">
        <v>26</v>
      </c>
      <c r="D72" s="647" t="s">
        <v>198</v>
      </c>
      <c r="E72" s="650">
        <v>3</v>
      </c>
      <c r="F72" s="422"/>
      <c r="G72" s="93" t="s">
        <v>206</v>
      </c>
      <c r="H72" s="93" t="s">
        <v>207</v>
      </c>
      <c r="I72" s="93" t="s">
        <v>208</v>
      </c>
      <c r="J72" s="661" t="s">
        <v>318</v>
      </c>
      <c r="K72" s="639" t="s">
        <v>318</v>
      </c>
      <c r="L72" s="639" t="s">
        <v>318</v>
      </c>
      <c r="M72" s="640" t="s">
        <v>318</v>
      </c>
      <c r="N72" s="641" t="s">
        <v>318</v>
      </c>
      <c r="O72" s="642"/>
      <c r="P72" s="643"/>
      <c r="Q72" s="584"/>
      <c r="R72" s="2"/>
      <c r="S72" s="2"/>
      <c r="T72" s="2"/>
      <c r="U72" s="2"/>
      <c r="V72" s="2"/>
    </row>
    <row r="73" spans="1:22" s="1" customFormat="1" ht="99.95" customHeight="1">
      <c r="A73" s="2"/>
      <c r="B73" s="660"/>
      <c r="C73" s="597"/>
      <c r="D73" s="648"/>
      <c r="E73" s="651"/>
      <c r="F73" s="665" t="s">
        <v>1287</v>
      </c>
      <c r="G73" s="666"/>
      <c r="H73" s="666"/>
      <c r="I73" s="667"/>
      <c r="J73" s="661"/>
      <c r="K73" s="639"/>
      <c r="L73" s="639"/>
      <c r="M73" s="640"/>
      <c r="N73" s="641"/>
      <c r="O73" s="642"/>
      <c r="P73" s="643"/>
      <c r="Q73" s="584"/>
      <c r="R73" s="2"/>
      <c r="S73" s="2"/>
      <c r="T73" s="2"/>
      <c r="U73" s="2"/>
      <c r="V73" s="2"/>
    </row>
    <row r="74" spans="1:22" s="1" customFormat="1" ht="99.95" customHeight="1">
      <c r="A74" s="2"/>
      <c r="B74" s="644" t="s">
        <v>284</v>
      </c>
      <c r="C74" s="596" t="s">
        <v>62</v>
      </c>
      <c r="D74" s="647" t="s">
        <v>199</v>
      </c>
      <c r="E74" s="650">
        <v>3</v>
      </c>
      <c r="F74" s="93" t="s">
        <v>209</v>
      </c>
      <c r="G74" s="93" t="s">
        <v>210</v>
      </c>
      <c r="H74" s="93" t="s">
        <v>211</v>
      </c>
      <c r="I74" s="93" t="s">
        <v>212</v>
      </c>
      <c r="J74" s="661" t="s">
        <v>318</v>
      </c>
      <c r="K74" s="639" t="s">
        <v>318</v>
      </c>
      <c r="L74" s="639" t="s">
        <v>318</v>
      </c>
      <c r="M74" s="640" t="s">
        <v>318</v>
      </c>
      <c r="N74" s="641" t="s">
        <v>318</v>
      </c>
      <c r="O74" s="642"/>
      <c r="P74" s="643"/>
      <c r="Q74" s="584"/>
      <c r="R74" s="2"/>
      <c r="S74" s="2"/>
      <c r="T74" s="2"/>
      <c r="U74" s="2"/>
      <c r="V74" s="2"/>
    </row>
    <row r="75" spans="1:22" s="1" customFormat="1" ht="99.95" customHeight="1">
      <c r="A75" s="2"/>
      <c r="B75" s="660"/>
      <c r="C75" s="597"/>
      <c r="D75" s="648"/>
      <c r="E75" s="651"/>
      <c r="F75" s="665" t="s">
        <v>1288</v>
      </c>
      <c r="G75" s="666"/>
      <c r="H75" s="666"/>
      <c r="I75" s="667"/>
      <c r="J75" s="713"/>
      <c r="K75" s="712"/>
      <c r="L75" s="712"/>
      <c r="M75" s="708"/>
      <c r="N75" s="641"/>
      <c r="O75" s="642"/>
      <c r="P75" s="643"/>
      <c r="Q75" s="584"/>
      <c r="R75" s="2"/>
      <c r="S75" s="2"/>
      <c r="T75" s="2"/>
      <c r="U75" s="2"/>
      <c r="V75" s="2"/>
    </row>
    <row r="76" spans="1:22" s="105" customFormat="1" ht="50.1" customHeight="1">
      <c r="A76" s="104"/>
      <c r="B76" s="700" t="s">
        <v>3</v>
      </c>
      <c r="C76" s="701"/>
      <c r="D76" s="702"/>
      <c r="E76" s="100">
        <f>SUM(E66:E75)</f>
        <v>15</v>
      </c>
      <c r="F76" s="100"/>
      <c r="G76" s="100"/>
      <c r="H76" s="100"/>
      <c r="I76" s="100"/>
      <c r="J76" s="111">
        <f>SUM(J66:J75)</f>
        <v>0</v>
      </c>
      <c r="K76" s="112">
        <f>SUM(K66:K75)</f>
        <v>0</v>
      </c>
      <c r="L76" s="112">
        <f>SUM(L66:L75)</f>
        <v>0</v>
      </c>
      <c r="M76" s="113">
        <f>SUM(M66:M75)</f>
        <v>0</v>
      </c>
      <c r="N76" s="128"/>
      <c r="O76" s="480"/>
      <c r="P76" s="481"/>
      <c r="Q76" s="482"/>
      <c r="R76" s="104"/>
      <c r="S76" s="104"/>
      <c r="T76" s="104"/>
      <c r="U76" s="104"/>
      <c r="V76" s="104"/>
    </row>
    <row r="77" spans="1:22" s="2" customFormat="1" ht="50.1" customHeight="1">
      <c r="B77" s="72" t="s">
        <v>310</v>
      </c>
      <c r="C77" s="73"/>
      <c r="D77" s="73"/>
      <c r="E77" s="73"/>
      <c r="F77" s="73"/>
      <c r="G77" s="73"/>
      <c r="H77" s="73"/>
      <c r="I77" s="73"/>
      <c r="J77" s="114"/>
      <c r="K77" s="115"/>
      <c r="L77" s="115"/>
      <c r="M77" s="116"/>
      <c r="N77" s="129"/>
      <c r="O77" s="483"/>
      <c r="P77" s="484"/>
      <c r="Q77" s="485"/>
    </row>
    <row r="78" spans="1:22" ht="99.95" customHeight="1">
      <c r="B78" s="684" t="s">
        <v>286</v>
      </c>
      <c r="C78" s="685" t="s">
        <v>27</v>
      </c>
      <c r="D78" s="686" t="s">
        <v>213</v>
      </c>
      <c r="E78" s="687">
        <v>4</v>
      </c>
      <c r="F78" s="422"/>
      <c r="G78" s="87" t="s">
        <v>216</v>
      </c>
      <c r="H78" s="87" t="s">
        <v>217</v>
      </c>
      <c r="I78" s="87" t="s">
        <v>218</v>
      </c>
      <c r="J78" s="674" t="s">
        <v>318</v>
      </c>
      <c r="K78" s="711" t="s">
        <v>318</v>
      </c>
      <c r="L78" s="711" t="s">
        <v>318</v>
      </c>
      <c r="M78" s="707" t="s">
        <v>318</v>
      </c>
      <c r="N78" s="641" t="s">
        <v>318</v>
      </c>
      <c r="O78" s="642"/>
      <c r="P78" s="643"/>
      <c r="Q78" s="584"/>
      <c r="R78" s="2"/>
      <c r="S78" s="2"/>
      <c r="T78" s="2"/>
      <c r="U78" s="2"/>
      <c r="V78" s="2"/>
    </row>
    <row r="79" spans="1:22" ht="99.95" customHeight="1">
      <c r="B79" s="660"/>
      <c r="C79" s="597"/>
      <c r="D79" s="600"/>
      <c r="E79" s="603"/>
      <c r="F79" s="662" t="s">
        <v>219</v>
      </c>
      <c r="G79" s="663"/>
      <c r="H79" s="663"/>
      <c r="I79" s="664"/>
      <c r="J79" s="661"/>
      <c r="K79" s="639"/>
      <c r="L79" s="639"/>
      <c r="M79" s="640"/>
      <c r="N79" s="641"/>
      <c r="O79" s="642"/>
      <c r="P79" s="643"/>
      <c r="Q79" s="584"/>
      <c r="R79" s="2"/>
      <c r="S79" s="2"/>
      <c r="T79" s="2"/>
      <c r="U79" s="2"/>
      <c r="V79" s="2"/>
    </row>
    <row r="80" spans="1:22" ht="99.95" customHeight="1">
      <c r="B80" s="644" t="s">
        <v>284</v>
      </c>
      <c r="C80" s="596" t="s">
        <v>28</v>
      </c>
      <c r="D80" s="599" t="s">
        <v>295</v>
      </c>
      <c r="E80" s="602">
        <v>4</v>
      </c>
      <c r="F80" s="454" t="s">
        <v>220</v>
      </c>
      <c r="G80" s="89" t="s">
        <v>221</v>
      </c>
      <c r="H80" s="89" t="s">
        <v>222</v>
      </c>
      <c r="I80" s="89" t="s">
        <v>223</v>
      </c>
      <c r="J80" s="661" t="s">
        <v>318</v>
      </c>
      <c r="K80" s="639" t="s">
        <v>318</v>
      </c>
      <c r="L80" s="639" t="s">
        <v>318</v>
      </c>
      <c r="M80" s="640" t="s">
        <v>318</v>
      </c>
      <c r="N80" s="641" t="s">
        <v>318</v>
      </c>
      <c r="O80" s="642"/>
      <c r="P80" s="643"/>
      <c r="Q80" s="584"/>
      <c r="R80" s="2"/>
      <c r="S80" s="2"/>
      <c r="T80" s="2"/>
      <c r="U80" s="2"/>
      <c r="V80" s="2"/>
    </row>
    <row r="81" spans="1:22" ht="99.95" customHeight="1">
      <c r="B81" s="660"/>
      <c r="C81" s="597"/>
      <c r="D81" s="600"/>
      <c r="E81" s="603"/>
      <c r="F81" s="688" t="s">
        <v>1289</v>
      </c>
      <c r="G81" s="663"/>
      <c r="H81" s="663"/>
      <c r="I81" s="664"/>
      <c r="J81" s="661"/>
      <c r="K81" s="639"/>
      <c r="L81" s="639"/>
      <c r="M81" s="640"/>
      <c r="N81" s="641"/>
      <c r="O81" s="642"/>
      <c r="P81" s="643"/>
      <c r="Q81" s="584"/>
      <c r="R81" s="2"/>
      <c r="S81" s="2"/>
      <c r="T81" s="2"/>
      <c r="U81" s="2"/>
      <c r="V81" s="2"/>
    </row>
    <row r="82" spans="1:22" ht="99.95" customHeight="1">
      <c r="B82" s="619" t="s">
        <v>287</v>
      </c>
      <c r="C82" s="622" t="s">
        <v>60</v>
      </c>
      <c r="D82" s="625" t="s">
        <v>214</v>
      </c>
      <c r="E82" s="628">
        <v>3</v>
      </c>
      <c r="F82" s="455" t="s">
        <v>224</v>
      </c>
      <c r="G82" s="95" t="s">
        <v>225</v>
      </c>
      <c r="H82" s="95" t="s">
        <v>226</v>
      </c>
      <c r="I82" s="95" t="s">
        <v>227</v>
      </c>
      <c r="J82" s="661" t="s">
        <v>318</v>
      </c>
      <c r="K82" s="639" t="s">
        <v>318</v>
      </c>
      <c r="L82" s="639" t="s">
        <v>318</v>
      </c>
      <c r="M82" s="640" t="s">
        <v>318</v>
      </c>
      <c r="N82" s="641" t="s">
        <v>318</v>
      </c>
      <c r="O82" s="642"/>
      <c r="P82" s="643"/>
      <c r="Q82" s="584"/>
      <c r="R82" s="2"/>
      <c r="S82" s="2"/>
      <c r="T82" s="2"/>
      <c r="U82" s="2"/>
      <c r="V82" s="2"/>
    </row>
    <row r="83" spans="1:22" ht="99.95" customHeight="1">
      <c r="B83" s="676"/>
      <c r="C83" s="623"/>
      <c r="D83" s="626"/>
      <c r="E83" s="629"/>
      <c r="F83" s="689" t="s">
        <v>228</v>
      </c>
      <c r="G83" s="681"/>
      <c r="H83" s="681"/>
      <c r="I83" s="476" t="s">
        <v>1262</v>
      </c>
      <c r="J83" s="661"/>
      <c r="K83" s="639"/>
      <c r="L83" s="639"/>
      <c r="M83" s="640"/>
      <c r="N83" s="641"/>
      <c r="O83" s="642"/>
      <c r="P83" s="643"/>
      <c r="Q83" s="584"/>
      <c r="R83" s="2"/>
      <c r="S83" s="2"/>
      <c r="T83" s="2"/>
      <c r="U83" s="2"/>
      <c r="V83" s="2"/>
    </row>
    <row r="84" spans="1:22" ht="99.95" customHeight="1">
      <c r="B84" s="593" t="s">
        <v>286</v>
      </c>
      <c r="C84" s="596" t="s">
        <v>29</v>
      </c>
      <c r="D84" s="599" t="s">
        <v>215</v>
      </c>
      <c r="E84" s="602">
        <v>3</v>
      </c>
      <c r="F84" s="422"/>
      <c r="G84" s="77" t="s">
        <v>229</v>
      </c>
      <c r="H84" s="422"/>
      <c r="I84" s="89" t="s">
        <v>230</v>
      </c>
      <c r="J84" s="661" t="s">
        <v>318</v>
      </c>
      <c r="K84" s="639" t="s">
        <v>318</v>
      </c>
      <c r="L84" s="639" t="s">
        <v>318</v>
      </c>
      <c r="M84" s="640" t="s">
        <v>318</v>
      </c>
      <c r="N84" s="641" t="s">
        <v>318</v>
      </c>
      <c r="O84" s="642"/>
      <c r="P84" s="643"/>
      <c r="Q84" s="584"/>
      <c r="R84" s="2"/>
      <c r="S84" s="2"/>
      <c r="T84" s="2"/>
      <c r="U84" s="2"/>
      <c r="V84" s="2"/>
    </row>
    <row r="85" spans="1:22" ht="99.95" customHeight="1">
      <c r="B85" s="683"/>
      <c r="C85" s="597"/>
      <c r="D85" s="600"/>
      <c r="E85" s="603"/>
      <c r="F85" s="662" t="s">
        <v>1290</v>
      </c>
      <c r="G85" s="663"/>
      <c r="H85" s="663"/>
      <c r="I85" s="664"/>
      <c r="J85" s="661"/>
      <c r="K85" s="639"/>
      <c r="L85" s="639"/>
      <c r="M85" s="640"/>
      <c r="N85" s="641"/>
      <c r="O85" s="642"/>
      <c r="P85" s="643"/>
      <c r="Q85" s="584"/>
      <c r="R85" s="2"/>
      <c r="S85" s="2"/>
      <c r="T85" s="2"/>
      <c r="U85" s="2"/>
      <c r="V85" s="2"/>
    </row>
    <row r="86" spans="1:22" s="2" customFormat="1" ht="99.95" customHeight="1">
      <c r="B86" s="644" t="s">
        <v>284</v>
      </c>
      <c r="C86" s="596" t="s">
        <v>30</v>
      </c>
      <c r="D86" s="599" t="s">
        <v>296</v>
      </c>
      <c r="E86" s="602">
        <v>3</v>
      </c>
      <c r="F86" s="422"/>
      <c r="G86" s="89" t="s">
        <v>187</v>
      </c>
      <c r="H86" s="89" t="s">
        <v>188</v>
      </c>
      <c r="I86" s="89" t="s">
        <v>231</v>
      </c>
      <c r="J86" s="605" t="s">
        <v>318</v>
      </c>
      <c r="K86" s="608" t="s">
        <v>318</v>
      </c>
      <c r="L86" s="608" t="s">
        <v>318</v>
      </c>
      <c r="M86" s="614" t="s">
        <v>318</v>
      </c>
      <c r="N86" s="611" t="s">
        <v>318</v>
      </c>
      <c r="O86" s="587"/>
      <c r="P86" s="590"/>
      <c r="Q86" s="579"/>
    </row>
    <row r="87" spans="1:22" ht="33.4" customHeight="1">
      <c r="B87" s="645"/>
      <c r="C87" s="597"/>
      <c r="D87" s="600"/>
      <c r="E87" s="603"/>
      <c r="F87" s="413" t="s">
        <v>981</v>
      </c>
      <c r="G87" s="414"/>
      <c r="H87" s="414"/>
      <c r="I87" s="415"/>
      <c r="J87" s="606"/>
      <c r="K87" s="609"/>
      <c r="L87" s="609"/>
      <c r="M87" s="615"/>
      <c r="N87" s="612"/>
      <c r="O87" s="588"/>
      <c r="P87" s="591"/>
      <c r="Q87" s="580"/>
      <c r="R87" s="2"/>
      <c r="S87" s="2"/>
      <c r="T87" s="2"/>
      <c r="U87" s="2"/>
      <c r="V87" s="2"/>
    </row>
    <row r="88" spans="1:22" ht="33.4" customHeight="1">
      <c r="B88" s="645"/>
      <c r="C88" s="597"/>
      <c r="D88" s="600"/>
      <c r="E88" s="603"/>
      <c r="F88" s="416" t="s">
        <v>982</v>
      </c>
      <c r="G88" s="417"/>
      <c r="H88" s="417"/>
      <c r="I88" s="418"/>
      <c r="J88" s="606"/>
      <c r="K88" s="609"/>
      <c r="L88" s="609"/>
      <c r="M88" s="615"/>
      <c r="N88" s="612"/>
      <c r="O88" s="588"/>
      <c r="P88" s="591"/>
      <c r="Q88" s="580"/>
      <c r="R88" s="2"/>
      <c r="S88" s="2"/>
      <c r="T88" s="2"/>
      <c r="U88" s="2"/>
      <c r="V88" s="2"/>
    </row>
    <row r="89" spans="1:22" ht="33.4" customHeight="1">
      <c r="B89" s="646"/>
      <c r="C89" s="635"/>
      <c r="D89" s="636"/>
      <c r="E89" s="637"/>
      <c r="F89" s="419" t="s">
        <v>983</v>
      </c>
      <c r="G89" s="420"/>
      <c r="H89" s="420"/>
      <c r="I89" s="421"/>
      <c r="J89" s="631"/>
      <c r="K89" s="632"/>
      <c r="L89" s="632"/>
      <c r="M89" s="633"/>
      <c r="N89" s="638"/>
      <c r="O89" s="617"/>
      <c r="P89" s="618"/>
      <c r="Q89" s="585"/>
      <c r="R89" s="2"/>
      <c r="S89" s="2"/>
      <c r="T89" s="2"/>
      <c r="U89" s="2"/>
      <c r="V89" s="2"/>
    </row>
    <row r="90" spans="1:22" s="2" customFormat="1" ht="99.95" customHeight="1">
      <c r="B90" s="593" t="s">
        <v>290</v>
      </c>
      <c r="C90" s="596" t="s">
        <v>61</v>
      </c>
      <c r="D90" s="599" t="s">
        <v>297</v>
      </c>
      <c r="E90" s="602">
        <v>3</v>
      </c>
      <c r="F90" s="89" t="s">
        <v>232</v>
      </c>
      <c r="G90" s="89" t="s">
        <v>233</v>
      </c>
      <c r="H90" s="89" t="s">
        <v>234</v>
      </c>
      <c r="I90" s="89" t="s">
        <v>235</v>
      </c>
      <c r="J90" s="605" t="s">
        <v>318</v>
      </c>
      <c r="K90" s="608" t="s">
        <v>318</v>
      </c>
      <c r="L90" s="608" t="s">
        <v>318</v>
      </c>
      <c r="M90" s="614" t="s">
        <v>318</v>
      </c>
      <c r="N90" s="611" t="s">
        <v>318</v>
      </c>
      <c r="O90" s="587"/>
      <c r="P90" s="590"/>
      <c r="Q90" s="579"/>
    </row>
    <row r="91" spans="1:22" ht="20.100000000000001" customHeight="1">
      <c r="B91" s="594"/>
      <c r="C91" s="597"/>
      <c r="D91" s="600"/>
      <c r="E91" s="603"/>
      <c r="F91" s="413" t="s">
        <v>984</v>
      </c>
      <c r="G91" s="414"/>
      <c r="H91" s="414"/>
      <c r="I91" s="415"/>
      <c r="J91" s="606"/>
      <c r="K91" s="609"/>
      <c r="L91" s="609"/>
      <c r="M91" s="615"/>
      <c r="N91" s="612"/>
      <c r="O91" s="588"/>
      <c r="P91" s="591"/>
      <c r="Q91" s="580"/>
      <c r="R91" s="2"/>
      <c r="S91" s="2"/>
      <c r="T91" s="2"/>
      <c r="U91" s="2"/>
      <c r="V91" s="2"/>
    </row>
    <row r="92" spans="1:22" ht="20.100000000000001" customHeight="1">
      <c r="B92" s="594"/>
      <c r="C92" s="597"/>
      <c r="D92" s="600"/>
      <c r="E92" s="603"/>
      <c r="F92" s="416" t="s">
        <v>985</v>
      </c>
      <c r="G92" s="417"/>
      <c r="H92" s="417"/>
      <c r="I92" s="418"/>
      <c r="J92" s="606"/>
      <c r="K92" s="609"/>
      <c r="L92" s="609"/>
      <c r="M92" s="615"/>
      <c r="N92" s="612"/>
      <c r="O92" s="588"/>
      <c r="P92" s="591"/>
      <c r="Q92" s="580"/>
      <c r="R92" s="2"/>
      <c r="S92" s="2"/>
      <c r="T92" s="2"/>
      <c r="U92" s="2"/>
      <c r="V92" s="2"/>
    </row>
    <row r="93" spans="1:22" ht="20.100000000000001" customHeight="1">
      <c r="B93" s="594"/>
      <c r="C93" s="597"/>
      <c r="D93" s="600"/>
      <c r="E93" s="603"/>
      <c r="F93" s="416" t="s">
        <v>986</v>
      </c>
      <c r="G93" s="417"/>
      <c r="H93" s="417"/>
      <c r="I93" s="418"/>
      <c r="J93" s="606"/>
      <c r="K93" s="609"/>
      <c r="L93" s="609"/>
      <c r="M93" s="615"/>
      <c r="N93" s="612"/>
      <c r="O93" s="588"/>
      <c r="P93" s="591"/>
      <c r="Q93" s="580"/>
      <c r="R93" s="2"/>
      <c r="S93" s="2"/>
      <c r="T93" s="2"/>
      <c r="U93" s="2"/>
      <c r="V93" s="2"/>
    </row>
    <row r="94" spans="1:22" ht="20.100000000000001" customHeight="1">
      <c r="B94" s="594"/>
      <c r="C94" s="597"/>
      <c r="D94" s="600"/>
      <c r="E94" s="603"/>
      <c r="F94" s="416" t="s">
        <v>987</v>
      </c>
      <c r="G94" s="417"/>
      <c r="H94" s="417"/>
      <c r="I94" s="418"/>
      <c r="J94" s="606"/>
      <c r="K94" s="609"/>
      <c r="L94" s="609"/>
      <c r="M94" s="615"/>
      <c r="N94" s="612"/>
      <c r="O94" s="588"/>
      <c r="P94" s="591"/>
      <c r="Q94" s="580"/>
      <c r="R94" s="2"/>
      <c r="S94" s="2"/>
      <c r="T94" s="2"/>
      <c r="U94" s="2"/>
      <c r="V94" s="2"/>
    </row>
    <row r="95" spans="1:22" ht="20.100000000000001" customHeight="1">
      <c r="B95" s="595"/>
      <c r="C95" s="598"/>
      <c r="D95" s="601"/>
      <c r="E95" s="604"/>
      <c r="F95" s="456" t="s">
        <v>988</v>
      </c>
      <c r="G95" s="457"/>
      <c r="H95" s="457"/>
      <c r="I95" s="458"/>
      <c r="J95" s="607"/>
      <c r="K95" s="610"/>
      <c r="L95" s="610"/>
      <c r="M95" s="616"/>
      <c r="N95" s="613"/>
      <c r="O95" s="589"/>
      <c r="P95" s="592"/>
      <c r="Q95" s="581"/>
      <c r="R95" s="2"/>
      <c r="S95" s="2"/>
      <c r="T95" s="2"/>
      <c r="U95" s="2"/>
      <c r="V95" s="2"/>
    </row>
    <row r="96" spans="1:22" s="509" customFormat="1" ht="50.1" customHeight="1">
      <c r="A96" s="508"/>
      <c r="B96" s="697" t="s">
        <v>4</v>
      </c>
      <c r="C96" s="698"/>
      <c r="D96" s="699"/>
      <c r="E96" s="497">
        <f>SUM(E78:E91)</f>
        <v>20</v>
      </c>
      <c r="F96" s="497"/>
      <c r="G96" s="497"/>
      <c r="H96" s="497"/>
      <c r="I96" s="497"/>
      <c r="J96" s="111">
        <f>SUM(J78:J91)</f>
        <v>0</v>
      </c>
      <c r="K96" s="112">
        <f>SUM(K78:K91)</f>
        <v>0</v>
      </c>
      <c r="L96" s="112">
        <f>SUM(L78:L91)</f>
        <v>0</v>
      </c>
      <c r="M96" s="113">
        <f>SUM(M78:M91)</f>
        <v>0</v>
      </c>
      <c r="N96" s="135"/>
      <c r="O96" s="480"/>
      <c r="P96" s="481"/>
      <c r="Q96" s="482"/>
      <c r="R96" s="508"/>
      <c r="S96" s="508"/>
      <c r="T96" s="508"/>
      <c r="U96" s="508"/>
      <c r="V96" s="508"/>
    </row>
    <row r="97" spans="1:22" s="510" customFormat="1" ht="50.1" customHeight="1">
      <c r="B97" s="54" t="s">
        <v>311</v>
      </c>
      <c r="C97" s="55"/>
      <c r="D97" s="41"/>
      <c r="E97" s="46"/>
      <c r="F97" s="46"/>
      <c r="G97" s="46"/>
      <c r="H97" s="46"/>
      <c r="I97" s="46"/>
      <c r="J97" s="511"/>
      <c r="K97" s="502"/>
      <c r="L97" s="502"/>
      <c r="M97" s="512"/>
      <c r="N97" s="513"/>
      <c r="O97" s="514"/>
      <c r="P97" s="515"/>
      <c r="Q97" s="516"/>
    </row>
    <row r="98" spans="1:22" s="1" customFormat="1" ht="99.95" customHeight="1">
      <c r="A98" s="2"/>
      <c r="B98" s="675" t="s">
        <v>287</v>
      </c>
      <c r="C98" s="677" t="s">
        <v>31</v>
      </c>
      <c r="D98" s="678" t="s">
        <v>236</v>
      </c>
      <c r="E98" s="679">
        <v>4</v>
      </c>
      <c r="F98" s="423"/>
      <c r="G98" s="92" t="s">
        <v>241</v>
      </c>
      <c r="H98" s="92" t="s">
        <v>242</v>
      </c>
      <c r="I98" s="92" t="s">
        <v>240</v>
      </c>
      <c r="J98" s="674" t="s">
        <v>318</v>
      </c>
      <c r="K98" s="711" t="s">
        <v>318</v>
      </c>
      <c r="L98" s="711" t="s">
        <v>318</v>
      </c>
      <c r="M98" s="707" t="s">
        <v>318</v>
      </c>
      <c r="N98" s="641" t="s">
        <v>318</v>
      </c>
      <c r="O98" s="642"/>
      <c r="P98" s="643"/>
      <c r="Q98" s="584"/>
      <c r="R98" s="2"/>
      <c r="S98" s="2"/>
      <c r="T98" s="2"/>
      <c r="U98" s="2"/>
      <c r="V98" s="2"/>
    </row>
    <row r="99" spans="1:22" s="1" customFormat="1" ht="99.95" customHeight="1">
      <c r="A99" s="2"/>
      <c r="B99" s="676"/>
      <c r="C99" s="623"/>
      <c r="D99" s="626"/>
      <c r="E99" s="629"/>
      <c r="F99" s="680" t="s">
        <v>1291</v>
      </c>
      <c r="G99" s="681"/>
      <c r="H99" s="681"/>
      <c r="I99" s="682"/>
      <c r="J99" s="661"/>
      <c r="K99" s="639"/>
      <c r="L99" s="639"/>
      <c r="M99" s="640"/>
      <c r="N99" s="641"/>
      <c r="O99" s="642"/>
      <c r="P99" s="643"/>
      <c r="Q99" s="584"/>
      <c r="R99" s="2"/>
      <c r="S99" s="2"/>
      <c r="T99" s="2"/>
      <c r="U99" s="2"/>
      <c r="V99" s="2"/>
    </row>
    <row r="100" spans="1:22" s="1" customFormat="1" ht="99.95" customHeight="1">
      <c r="A100" s="2"/>
      <c r="B100" s="644" t="s">
        <v>284</v>
      </c>
      <c r="C100" s="596" t="s">
        <v>32</v>
      </c>
      <c r="D100" s="647" t="s">
        <v>237</v>
      </c>
      <c r="E100" s="650">
        <v>4</v>
      </c>
      <c r="F100" s="90" t="s">
        <v>243</v>
      </c>
      <c r="G100" s="90" t="s">
        <v>244</v>
      </c>
      <c r="H100" s="90" t="s">
        <v>245</v>
      </c>
      <c r="I100" s="90" t="s">
        <v>246</v>
      </c>
      <c r="J100" s="605" t="s">
        <v>318</v>
      </c>
      <c r="K100" s="608" t="s">
        <v>318</v>
      </c>
      <c r="L100" s="608" t="s">
        <v>318</v>
      </c>
      <c r="M100" s="614" t="s">
        <v>318</v>
      </c>
      <c r="N100" s="611" t="s">
        <v>318</v>
      </c>
      <c r="O100" s="587"/>
      <c r="P100" s="590"/>
      <c r="Q100" s="579"/>
      <c r="R100" s="2"/>
      <c r="S100" s="2"/>
      <c r="T100" s="2"/>
      <c r="U100" s="2"/>
      <c r="V100" s="2"/>
    </row>
    <row r="101" spans="1:22" s="1" customFormat="1" ht="20.100000000000001" customHeight="1">
      <c r="A101" s="2"/>
      <c r="B101" s="645"/>
      <c r="C101" s="597"/>
      <c r="D101" s="648"/>
      <c r="E101" s="651"/>
      <c r="F101" s="459" t="s">
        <v>989</v>
      </c>
      <c r="G101" s="437"/>
      <c r="H101" s="437" t="s">
        <v>994</v>
      </c>
      <c r="I101" s="438"/>
      <c r="J101" s="606"/>
      <c r="K101" s="609"/>
      <c r="L101" s="609"/>
      <c r="M101" s="615"/>
      <c r="N101" s="612"/>
      <c r="O101" s="588"/>
      <c r="P101" s="591"/>
      <c r="Q101" s="580"/>
      <c r="R101" s="2"/>
      <c r="S101" s="2"/>
      <c r="T101" s="2"/>
      <c r="U101" s="2"/>
      <c r="V101" s="2"/>
    </row>
    <row r="102" spans="1:22" s="1" customFormat="1" ht="20.100000000000001" customHeight="1">
      <c r="A102" s="2"/>
      <c r="B102" s="645"/>
      <c r="C102" s="597"/>
      <c r="D102" s="648"/>
      <c r="E102" s="651"/>
      <c r="F102" s="460" t="s">
        <v>990</v>
      </c>
      <c r="G102" s="440"/>
      <c r="H102" s="440" t="s">
        <v>995</v>
      </c>
      <c r="I102" s="441"/>
      <c r="J102" s="606"/>
      <c r="K102" s="609"/>
      <c r="L102" s="609"/>
      <c r="M102" s="615"/>
      <c r="N102" s="612"/>
      <c r="O102" s="588"/>
      <c r="P102" s="591"/>
      <c r="Q102" s="580"/>
      <c r="R102" s="2"/>
      <c r="S102" s="2"/>
      <c r="T102" s="2"/>
      <c r="U102" s="2"/>
      <c r="V102" s="2"/>
    </row>
    <row r="103" spans="1:22" s="1" customFormat="1" ht="20.100000000000001" customHeight="1">
      <c r="A103" s="2"/>
      <c r="B103" s="645"/>
      <c r="C103" s="597"/>
      <c r="D103" s="648"/>
      <c r="E103" s="651"/>
      <c r="F103" s="460" t="s">
        <v>991</v>
      </c>
      <c r="G103" s="440"/>
      <c r="H103" s="440" t="s">
        <v>996</v>
      </c>
      <c r="I103" s="441"/>
      <c r="J103" s="606"/>
      <c r="K103" s="609"/>
      <c r="L103" s="609"/>
      <c r="M103" s="615"/>
      <c r="N103" s="612"/>
      <c r="O103" s="588"/>
      <c r="P103" s="591"/>
      <c r="Q103" s="580"/>
      <c r="R103" s="2"/>
      <c r="S103" s="2"/>
      <c r="T103" s="2"/>
      <c r="U103" s="2"/>
      <c r="V103" s="2"/>
    </row>
    <row r="104" spans="1:22" s="1" customFormat="1" ht="20.100000000000001" customHeight="1">
      <c r="A104" s="2"/>
      <c r="B104" s="645"/>
      <c r="C104" s="597"/>
      <c r="D104" s="648"/>
      <c r="E104" s="651"/>
      <c r="F104" s="460" t="s">
        <v>992</v>
      </c>
      <c r="G104" s="440"/>
      <c r="H104" s="440" t="s">
        <v>997</v>
      </c>
      <c r="I104" s="441"/>
      <c r="J104" s="606"/>
      <c r="K104" s="609"/>
      <c r="L104" s="609"/>
      <c r="M104" s="615"/>
      <c r="N104" s="612"/>
      <c r="O104" s="588"/>
      <c r="P104" s="591"/>
      <c r="Q104" s="580"/>
      <c r="R104" s="2"/>
      <c r="S104" s="2"/>
      <c r="T104" s="2"/>
      <c r="U104" s="2"/>
      <c r="V104" s="2"/>
    </row>
    <row r="105" spans="1:22" s="1" customFormat="1" ht="20.100000000000001" customHeight="1">
      <c r="A105" s="2"/>
      <c r="B105" s="646"/>
      <c r="C105" s="635"/>
      <c r="D105" s="649"/>
      <c r="E105" s="652"/>
      <c r="F105" s="461" t="s">
        <v>993</v>
      </c>
      <c r="G105" s="443"/>
      <c r="H105" s="443"/>
      <c r="I105" s="444"/>
      <c r="J105" s="631"/>
      <c r="K105" s="632"/>
      <c r="L105" s="632"/>
      <c r="M105" s="633"/>
      <c r="N105" s="638"/>
      <c r="O105" s="617"/>
      <c r="P105" s="618"/>
      <c r="Q105" s="585"/>
      <c r="R105" s="2"/>
      <c r="S105" s="2"/>
      <c r="T105" s="2"/>
      <c r="U105" s="2"/>
      <c r="V105" s="2"/>
    </row>
    <row r="106" spans="1:22" s="1" customFormat="1" ht="99.95" customHeight="1">
      <c r="A106" s="2"/>
      <c r="B106" s="593" t="s">
        <v>286</v>
      </c>
      <c r="C106" s="596" t="s">
        <v>63</v>
      </c>
      <c r="D106" s="599" t="s">
        <v>238</v>
      </c>
      <c r="E106" s="602">
        <v>3</v>
      </c>
      <c r="F106" s="422"/>
      <c r="G106" s="77" t="s">
        <v>247</v>
      </c>
      <c r="H106" s="77" t="s">
        <v>248</v>
      </c>
      <c r="I106" s="77" t="s">
        <v>249</v>
      </c>
      <c r="J106" s="661" t="s">
        <v>318</v>
      </c>
      <c r="K106" s="639" t="s">
        <v>318</v>
      </c>
      <c r="L106" s="639" t="s">
        <v>318</v>
      </c>
      <c r="M106" s="640" t="s">
        <v>318</v>
      </c>
      <c r="N106" s="641" t="s">
        <v>318</v>
      </c>
      <c r="O106" s="642"/>
      <c r="P106" s="643"/>
      <c r="Q106" s="584"/>
      <c r="R106" s="2"/>
      <c r="S106" s="2"/>
      <c r="T106" s="2"/>
      <c r="U106" s="2"/>
      <c r="V106" s="2"/>
    </row>
    <row r="107" spans="1:22" s="1" customFormat="1" ht="150" customHeight="1">
      <c r="A107" s="2"/>
      <c r="B107" s="683"/>
      <c r="C107" s="597"/>
      <c r="D107" s="600"/>
      <c r="E107" s="603"/>
      <c r="F107" s="662" t="s">
        <v>1292</v>
      </c>
      <c r="G107" s="663"/>
      <c r="H107" s="663"/>
      <c r="I107" s="664"/>
      <c r="J107" s="661"/>
      <c r="K107" s="639"/>
      <c r="L107" s="639"/>
      <c r="M107" s="640"/>
      <c r="N107" s="641"/>
      <c r="O107" s="642"/>
      <c r="P107" s="643"/>
      <c r="Q107" s="584"/>
      <c r="R107" s="2"/>
      <c r="S107" s="2"/>
      <c r="T107" s="2"/>
      <c r="U107" s="2"/>
      <c r="V107" s="2"/>
    </row>
    <row r="108" spans="1:22" s="1" customFormat="1" ht="99.95" customHeight="1">
      <c r="A108" s="2"/>
      <c r="B108" s="644" t="s">
        <v>284</v>
      </c>
      <c r="C108" s="596" t="s">
        <v>64</v>
      </c>
      <c r="D108" s="647" t="s">
        <v>298</v>
      </c>
      <c r="E108" s="650">
        <v>3</v>
      </c>
      <c r="F108" s="422"/>
      <c r="G108" s="90" t="s">
        <v>250</v>
      </c>
      <c r="H108" s="93" t="s">
        <v>251</v>
      </c>
      <c r="I108" s="93" t="s">
        <v>252</v>
      </c>
      <c r="J108" s="661" t="s">
        <v>318</v>
      </c>
      <c r="K108" s="639" t="s">
        <v>318</v>
      </c>
      <c r="L108" s="639" t="s">
        <v>318</v>
      </c>
      <c r="M108" s="640" t="s">
        <v>318</v>
      </c>
      <c r="N108" s="641" t="s">
        <v>318</v>
      </c>
      <c r="O108" s="642"/>
      <c r="P108" s="643"/>
      <c r="Q108" s="584"/>
      <c r="R108" s="2"/>
      <c r="S108" s="2"/>
      <c r="T108" s="2"/>
      <c r="U108" s="2"/>
      <c r="V108" s="2"/>
    </row>
    <row r="109" spans="1:22" s="1" customFormat="1" ht="99.95" customHeight="1">
      <c r="A109" s="2"/>
      <c r="B109" s="660"/>
      <c r="C109" s="597"/>
      <c r="D109" s="648"/>
      <c r="E109" s="651"/>
      <c r="F109" s="665" t="s">
        <v>1293</v>
      </c>
      <c r="G109" s="666"/>
      <c r="H109" s="666"/>
      <c r="I109" s="667"/>
      <c r="J109" s="661"/>
      <c r="K109" s="639"/>
      <c r="L109" s="639"/>
      <c r="M109" s="640"/>
      <c r="N109" s="641"/>
      <c r="O109" s="642"/>
      <c r="P109" s="643"/>
      <c r="Q109" s="584"/>
      <c r="R109" s="2"/>
      <c r="S109" s="2"/>
      <c r="T109" s="2"/>
      <c r="U109" s="2"/>
      <c r="V109" s="2"/>
    </row>
    <row r="110" spans="1:22" s="1" customFormat="1" ht="99.95" customHeight="1">
      <c r="A110" s="2"/>
      <c r="B110" s="644" t="s">
        <v>284</v>
      </c>
      <c r="C110" s="596" t="s">
        <v>33</v>
      </c>
      <c r="D110" s="647" t="s">
        <v>299</v>
      </c>
      <c r="E110" s="650">
        <v>3</v>
      </c>
      <c r="F110" s="90" t="s">
        <v>253</v>
      </c>
      <c r="G110" s="90" t="s">
        <v>254</v>
      </c>
      <c r="H110" s="90" t="s">
        <v>255</v>
      </c>
      <c r="I110" s="90" t="s">
        <v>256</v>
      </c>
      <c r="J110" s="605" t="s">
        <v>318</v>
      </c>
      <c r="K110" s="608" t="s">
        <v>318</v>
      </c>
      <c r="L110" s="608" t="s">
        <v>318</v>
      </c>
      <c r="M110" s="614" t="s">
        <v>318</v>
      </c>
      <c r="N110" s="611" t="s">
        <v>318</v>
      </c>
      <c r="O110" s="587"/>
      <c r="P110" s="590"/>
      <c r="Q110" s="579"/>
      <c r="R110" s="2"/>
      <c r="S110" s="2"/>
      <c r="T110" s="2"/>
      <c r="U110" s="2"/>
      <c r="V110" s="2"/>
    </row>
    <row r="111" spans="1:22" s="1" customFormat="1" ht="33.4" customHeight="1">
      <c r="A111" s="2"/>
      <c r="B111" s="645"/>
      <c r="C111" s="597"/>
      <c r="D111" s="648"/>
      <c r="E111" s="651"/>
      <c r="F111" s="436" t="s">
        <v>998</v>
      </c>
      <c r="G111" s="437" t="s">
        <v>1001</v>
      </c>
      <c r="H111" s="437" t="s">
        <v>1004</v>
      </c>
      <c r="I111" s="438"/>
      <c r="J111" s="606"/>
      <c r="K111" s="609"/>
      <c r="L111" s="609"/>
      <c r="M111" s="615"/>
      <c r="N111" s="612"/>
      <c r="O111" s="588"/>
      <c r="P111" s="591"/>
      <c r="Q111" s="580"/>
      <c r="R111" s="2"/>
      <c r="S111" s="2"/>
      <c r="T111" s="2"/>
      <c r="U111" s="2"/>
      <c r="V111" s="2"/>
    </row>
    <row r="112" spans="1:22" s="1" customFormat="1" ht="33.4" customHeight="1">
      <c r="A112" s="2"/>
      <c r="B112" s="645"/>
      <c r="C112" s="597"/>
      <c r="D112" s="648"/>
      <c r="E112" s="651"/>
      <c r="F112" s="439" t="s">
        <v>999</v>
      </c>
      <c r="G112" s="440" t="s">
        <v>1002</v>
      </c>
      <c r="H112" s="440" t="s">
        <v>1005</v>
      </c>
      <c r="I112" s="441"/>
      <c r="J112" s="606"/>
      <c r="K112" s="609"/>
      <c r="L112" s="609"/>
      <c r="M112" s="615"/>
      <c r="N112" s="612"/>
      <c r="O112" s="588"/>
      <c r="P112" s="591"/>
      <c r="Q112" s="580"/>
      <c r="R112" s="2"/>
      <c r="S112" s="2"/>
      <c r="T112" s="2"/>
      <c r="U112" s="2"/>
      <c r="V112" s="2"/>
    </row>
    <row r="113" spans="1:22" s="1" customFormat="1" ht="33.4" customHeight="1">
      <c r="A113" s="2"/>
      <c r="B113" s="646"/>
      <c r="C113" s="635"/>
      <c r="D113" s="649"/>
      <c r="E113" s="652"/>
      <c r="F113" s="442" t="s">
        <v>1000</v>
      </c>
      <c r="G113" s="443" t="s">
        <v>1003</v>
      </c>
      <c r="H113" s="443"/>
      <c r="I113" s="444"/>
      <c r="J113" s="631"/>
      <c r="K113" s="632"/>
      <c r="L113" s="632"/>
      <c r="M113" s="633"/>
      <c r="N113" s="638"/>
      <c r="O113" s="617"/>
      <c r="P113" s="618"/>
      <c r="Q113" s="585"/>
      <c r="R113" s="2"/>
      <c r="S113" s="2"/>
      <c r="T113" s="2"/>
      <c r="U113" s="2"/>
      <c r="V113" s="2"/>
    </row>
    <row r="114" spans="1:22" s="1" customFormat="1" ht="99.95" customHeight="1">
      <c r="A114" s="2"/>
      <c r="B114" s="644" t="s">
        <v>284</v>
      </c>
      <c r="C114" s="596" t="s">
        <v>34</v>
      </c>
      <c r="D114" s="647" t="s">
        <v>239</v>
      </c>
      <c r="E114" s="650">
        <v>3</v>
      </c>
      <c r="F114" s="422"/>
      <c r="G114" s="93" t="s">
        <v>187</v>
      </c>
      <c r="H114" s="90" t="s">
        <v>188</v>
      </c>
      <c r="I114" s="93" t="s">
        <v>192</v>
      </c>
      <c r="J114" s="605" t="s">
        <v>318</v>
      </c>
      <c r="K114" s="608" t="s">
        <v>318</v>
      </c>
      <c r="L114" s="608" t="s">
        <v>318</v>
      </c>
      <c r="M114" s="614" t="s">
        <v>318</v>
      </c>
      <c r="N114" s="611" t="s">
        <v>318</v>
      </c>
      <c r="O114" s="587"/>
      <c r="P114" s="590"/>
      <c r="Q114" s="579"/>
      <c r="R114" s="2"/>
      <c r="S114" s="2"/>
      <c r="T114" s="2"/>
      <c r="U114" s="2"/>
      <c r="V114" s="2"/>
    </row>
    <row r="115" spans="1:22" s="1" customFormat="1" ht="24.95" customHeight="1">
      <c r="A115" s="2"/>
      <c r="B115" s="645"/>
      <c r="C115" s="597"/>
      <c r="D115" s="648"/>
      <c r="E115" s="651"/>
      <c r="F115" s="436" t="s">
        <v>1006</v>
      </c>
      <c r="G115" s="437"/>
      <c r="H115" s="437"/>
      <c r="I115" s="438"/>
      <c r="J115" s="606"/>
      <c r="K115" s="609"/>
      <c r="L115" s="609"/>
      <c r="M115" s="615"/>
      <c r="N115" s="612"/>
      <c r="O115" s="588"/>
      <c r="P115" s="591"/>
      <c r="Q115" s="580"/>
      <c r="R115" s="2"/>
      <c r="S115" s="2"/>
      <c r="T115" s="2"/>
      <c r="U115" s="2"/>
      <c r="V115" s="2"/>
    </row>
    <row r="116" spans="1:22" s="1" customFormat="1" ht="24.95" customHeight="1">
      <c r="A116" s="2"/>
      <c r="B116" s="645"/>
      <c r="C116" s="597"/>
      <c r="D116" s="648"/>
      <c r="E116" s="651"/>
      <c r="F116" s="439" t="s">
        <v>1007</v>
      </c>
      <c r="G116" s="440"/>
      <c r="H116" s="440"/>
      <c r="I116" s="441"/>
      <c r="J116" s="606"/>
      <c r="K116" s="609"/>
      <c r="L116" s="609"/>
      <c r="M116" s="615"/>
      <c r="N116" s="612"/>
      <c r="O116" s="588"/>
      <c r="P116" s="591"/>
      <c r="Q116" s="580"/>
      <c r="R116" s="2"/>
      <c r="S116" s="2"/>
      <c r="T116" s="2"/>
      <c r="U116" s="2"/>
      <c r="V116" s="2"/>
    </row>
    <row r="117" spans="1:22" s="1" customFormat="1" ht="24.95" customHeight="1">
      <c r="A117" s="2"/>
      <c r="B117" s="645"/>
      <c r="C117" s="597"/>
      <c r="D117" s="648"/>
      <c r="E117" s="651"/>
      <c r="F117" s="439" t="s">
        <v>1008</v>
      </c>
      <c r="G117" s="440"/>
      <c r="H117" s="440"/>
      <c r="I117" s="441"/>
      <c r="J117" s="606"/>
      <c r="K117" s="609"/>
      <c r="L117" s="609"/>
      <c r="M117" s="615"/>
      <c r="N117" s="612"/>
      <c r="O117" s="588"/>
      <c r="P117" s="591"/>
      <c r="Q117" s="580"/>
      <c r="R117" s="2"/>
      <c r="S117" s="2"/>
      <c r="T117" s="2"/>
      <c r="U117" s="2"/>
      <c r="V117" s="2"/>
    </row>
    <row r="118" spans="1:22" s="1" customFormat="1" ht="24.95" customHeight="1">
      <c r="A118" s="2"/>
      <c r="B118" s="668"/>
      <c r="C118" s="598"/>
      <c r="D118" s="669"/>
      <c r="E118" s="670"/>
      <c r="F118" s="462" t="s">
        <v>1009</v>
      </c>
      <c r="G118" s="463"/>
      <c r="H118" s="463"/>
      <c r="I118" s="464"/>
      <c r="J118" s="607"/>
      <c r="K118" s="610"/>
      <c r="L118" s="610"/>
      <c r="M118" s="616"/>
      <c r="N118" s="613"/>
      <c r="O118" s="589"/>
      <c r="P118" s="592"/>
      <c r="Q118" s="581"/>
      <c r="R118" s="2"/>
      <c r="S118" s="2"/>
      <c r="T118" s="2"/>
      <c r="U118" s="2"/>
      <c r="V118" s="2"/>
    </row>
    <row r="119" spans="1:22" s="509" customFormat="1" ht="50.1" customHeight="1">
      <c r="A119" s="508"/>
      <c r="B119" s="697" t="s">
        <v>5</v>
      </c>
      <c r="C119" s="698"/>
      <c r="D119" s="699"/>
      <c r="E119" s="497">
        <f>SUM(E98:E115)</f>
        <v>20</v>
      </c>
      <c r="F119" s="497"/>
      <c r="G119" s="497"/>
      <c r="H119" s="497"/>
      <c r="I119" s="497"/>
      <c r="J119" s="111">
        <f>SUM(J98:J115)</f>
        <v>0</v>
      </c>
      <c r="K119" s="112">
        <f>SUM(K98:K115)</f>
        <v>0</v>
      </c>
      <c r="L119" s="112">
        <f>SUM(L98:L115)</f>
        <v>0</v>
      </c>
      <c r="M119" s="113">
        <f>SUM(M98:M115)</f>
        <v>0</v>
      </c>
      <c r="N119" s="135"/>
      <c r="O119" s="480"/>
      <c r="P119" s="481"/>
      <c r="Q119" s="482"/>
      <c r="R119" s="508"/>
      <c r="S119" s="508"/>
      <c r="T119" s="508"/>
      <c r="U119" s="508"/>
      <c r="V119" s="508"/>
    </row>
    <row r="120" spans="1:22" s="487" customFormat="1" ht="50.1" customHeight="1">
      <c r="B120" s="54" t="s">
        <v>312</v>
      </c>
      <c r="C120" s="55"/>
      <c r="D120" s="40"/>
      <c r="E120" s="45"/>
      <c r="F120" s="45"/>
      <c r="G120" s="45"/>
      <c r="H120" s="45"/>
      <c r="I120" s="45"/>
      <c r="J120" s="501"/>
      <c r="K120" s="502"/>
      <c r="L120" s="502"/>
      <c r="M120" s="503"/>
      <c r="N120" s="504"/>
      <c r="O120" s="505"/>
      <c r="P120" s="506"/>
      <c r="Q120" s="507"/>
    </row>
    <row r="121" spans="1:22" s="1" customFormat="1" ht="99.95" customHeight="1">
      <c r="A121" s="2"/>
      <c r="B121" s="706" t="s">
        <v>286</v>
      </c>
      <c r="C121" s="685" t="s">
        <v>36</v>
      </c>
      <c r="D121" s="686" t="s">
        <v>300</v>
      </c>
      <c r="E121" s="687">
        <v>3</v>
      </c>
      <c r="F121" s="76" t="s">
        <v>157</v>
      </c>
      <c r="G121" s="76" t="s">
        <v>158</v>
      </c>
      <c r="H121" s="76" t="s">
        <v>159</v>
      </c>
      <c r="I121" s="76" t="s">
        <v>160</v>
      </c>
      <c r="J121" s="656" t="s">
        <v>318</v>
      </c>
      <c r="K121" s="657" t="s">
        <v>318</v>
      </c>
      <c r="L121" s="657" t="s">
        <v>318</v>
      </c>
      <c r="M121" s="658" t="s">
        <v>318</v>
      </c>
      <c r="N121" s="641" t="s">
        <v>318</v>
      </c>
      <c r="O121" s="642"/>
      <c r="P121" s="643"/>
      <c r="Q121" s="584"/>
      <c r="R121" s="2"/>
      <c r="S121" s="2"/>
      <c r="T121" s="2"/>
      <c r="U121" s="2"/>
      <c r="V121" s="2"/>
    </row>
    <row r="122" spans="1:22" s="1" customFormat="1" ht="264" customHeight="1">
      <c r="A122" s="2"/>
      <c r="B122" s="683"/>
      <c r="C122" s="597"/>
      <c r="D122" s="600"/>
      <c r="E122" s="603"/>
      <c r="F122" s="671" t="s">
        <v>1294</v>
      </c>
      <c r="G122" s="672"/>
      <c r="H122" s="672"/>
      <c r="I122" s="673"/>
      <c r="J122" s="606"/>
      <c r="K122" s="609"/>
      <c r="L122" s="609"/>
      <c r="M122" s="615"/>
      <c r="N122" s="641"/>
      <c r="O122" s="642"/>
      <c r="P122" s="643"/>
      <c r="Q122" s="584"/>
      <c r="R122" s="2"/>
      <c r="S122" s="2"/>
      <c r="T122" s="2"/>
      <c r="U122" s="2"/>
      <c r="V122" s="2"/>
    </row>
    <row r="123" spans="1:22" s="1" customFormat="1" ht="99.95" customHeight="1">
      <c r="A123" s="2"/>
      <c r="B123" s="593" t="s">
        <v>287</v>
      </c>
      <c r="C123" s="596" t="s">
        <v>37</v>
      </c>
      <c r="D123" s="599" t="s">
        <v>42</v>
      </c>
      <c r="E123" s="602">
        <v>2</v>
      </c>
      <c r="F123" s="422"/>
      <c r="G123" s="77" t="s">
        <v>161</v>
      </c>
      <c r="H123" s="77" t="s">
        <v>146</v>
      </c>
      <c r="I123" s="77" t="s">
        <v>145</v>
      </c>
      <c r="J123" s="605" t="s">
        <v>318</v>
      </c>
      <c r="K123" s="608" t="s">
        <v>318</v>
      </c>
      <c r="L123" s="608" t="s">
        <v>318</v>
      </c>
      <c r="M123" s="614" t="s">
        <v>318</v>
      </c>
      <c r="N123" s="611" t="s">
        <v>318</v>
      </c>
      <c r="O123" s="587"/>
      <c r="P123" s="590"/>
      <c r="Q123" s="579"/>
      <c r="R123" s="2"/>
      <c r="S123" s="2"/>
      <c r="T123" s="2"/>
      <c r="U123" s="2"/>
      <c r="V123" s="2"/>
    </row>
    <row r="124" spans="1:22" s="1" customFormat="1" ht="24.95" customHeight="1">
      <c r="A124" s="2"/>
      <c r="B124" s="594"/>
      <c r="C124" s="597"/>
      <c r="D124" s="600"/>
      <c r="E124" s="603"/>
      <c r="F124" s="465" t="s">
        <v>1010</v>
      </c>
      <c r="G124" s="414"/>
      <c r="H124" s="414"/>
      <c r="I124" s="415"/>
      <c r="J124" s="606"/>
      <c r="K124" s="609"/>
      <c r="L124" s="609"/>
      <c r="M124" s="615"/>
      <c r="N124" s="612"/>
      <c r="O124" s="588"/>
      <c r="P124" s="591"/>
      <c r="Q124" s="580"/>
      <c r="R124" s="2"/>
      <c r="S124" s="2"/>
      <c r="T124" s="2"/>
      <c r="U124" s="2"/>
      <c r="V124" s="2"/>
    </row>
    <row r="125" spans="1:22" s="1" customFormat="1" ht="24.95" customHeight="1">
      <c r="A125" s="2"/>
      <c r="B125" s="594"/>
      <c r="C125" s="597"/>
      <c r="D125" s="600"/>
      <c r="E125" s="603"/>
      <c r="F125" s="466" t="s">
        <v>1011</v>
      </c>
      <c r="G125" s="417"/>
      <c r="H125" s="417"/>
      <c r="I125" s="418"/>
      <c r="J125" s="606"/>
      <c r="K125" s="609"/>
      <c r="L125" s="609"/>
      <c r="M125" s="615"/>
      <c r="N125" s="612"/>
      <c r="O125" s="588"/>
      <c r="P125" s="591"/>
      <c r="Q125" s="580"/>
      <c r="R125" s="2"/>
      <c r="S125" s="2"/>
      <c r="T125" s="2"/>
      <c r="U125" s="2"/>
      <c r="V125" s="2"/>
    </row>
    <row r="126" spans="1:22" s="1" customFormat="1" ht="24.95" customHeight="1">
      <c r="A126" s="2"/>
      <c r="B126" s="594"/>
      <c r="C126" s="597"/>
      <c r="D126" s="600"/>
      <c r="E126" s="603"/>
      <c r="F126" s="466" t="s">
        <v>1012</v>
      </c>
      <c r="G126" s="417"/>
      <c r="H126" s="417"/>
      <c r="I126" s="418"/>
      <c r="J126" s="606"/>
      <c r="K126" s="609"/>
      <c r="L126" s="609"/>
      <c r="M126" s="615"/>
      <c r="N126" s="612"/>
      <c r="O126" s="588"/>
      <c r="P126" s="591"/>
      <c r="Q126" s="580"/>
      <c r="R126" s="2"/>
      <c r="S126" s="2"/>
      <c r="T126" s="2"/>
      <c r="U126" s="2"/>
      <c r="V126" s="2"/>
    </row>
    <row r="127" spans="1:22" s="1" customFormat="1" ht="24.95" customHeight="1">
      <c r="A127" s="2"/>
      <c r="B127" s="634"/>
      <c r="C127" s="635"/>
      <c r="D127" s="636"/>
      <c r="E127" s="637"/>
      <c r="F127" s="467" t="s">
        <v>1013</v>
      </c>
      <c r="G127" s="420"/>
      <c r="H127" s="420"/>
      <c r="I127" s="421"/>
      <c r="J127" s="631"/>
      <c r="K127" s="632"/>
      <c r="L127" s="632"/>
      <c r="M127" s="633"/>
      <c r="N127" s="638"/>
      <c r="O127" s="617"/>
      <c r="P127" s="618"/>
      <c r="Q127" s="585"/>
      <c r="R127" s="2"/>
      <c r="S127" s="2"/>
      <c r="T127" s="2"/>
      <c r="U127" s="2"/>
      <c r="V127" s="2"/>
    </row>
    <row r="128" spans="1:22" s="1" customFormat="1" ht="99.95" customHeight="1">
      <c r="A128" s="2"/>
      <c r="B128" s="644" t="s">
        <v>284</v>
      </c>
      <c r="C128" s="596" t="s">
        <v>38</v>
      </c>
      <c r="D128" s="599" t="s">
        <v>43</v>
      </c>
      <c r="E128" s="602">
        <v>2</v>
      </c>
      <c r="F128" s="77" t="s">
        <v>143</v>
      </c>
      <c r="G128" s="77" t="s">
        <v>144</v>
      </c>
      <c r="H128" s="77" t="s">
        <v>151</v>
      </c>
      <c r="I128" s="77" t="s">
        <v>152</v>
      </c>
      <c r="J128" s="605" t="s">
        <v>318</v>
      </c>
      <c r="K128" s="608" t="s">
        <v>318</v>
      </c>
      <c r="L128" s="608" t="s">
        <v>318</v>
      </c>
      <c r="M128" s="614" t="s">
        <v>318</v>
      </c>
      <c r="N128" s="611" t="s">
        <v>318</v>
      </c>
      <c r="O128" s="587"/>
      <c r="P128" s="590"/>
      <c r="Q128" s="579"/>
      <c r="R128" s="2"/>
      <c r="S128" s="2"/>
      <c r="T128" s="2"/>
      <c r="U128" s="2"/>
      <c r="V128" s="2"/>
    </row>
    <row r="129" spans="1:22" s="1" customFormat="1" ht="20.100000000000001" customHeight="1">
      <c r="A129" s="2"/>
      <c r="B129" s="645"/>
      <c r="C129" s="597"/>
      <c r="D129" s="600"/>
      <c r="E129" s="603"/>
      <c r="F129" s="413" t="s">
        <v>1014</v>
      </c>
      <c r="G129" s="414"/>
      <c r="H129" s="414"/>
      <c r="I129" s="415"/>
      <c r="J129" s="606"/>
      <c r="K129" s="609"/>
      <c r="L129" s="609"/>
      <c r="M129" s="615"/>
      <c r="N129" s="612"/>
      <c r="O129" s="588"/>
      <c r="P129" s="591"/>
      <c r="Q129" s="580"/>
      <c r="R129" s="2"/>
      <c r="S129" s="2"/>
      <c r="T129" s="2"/>
      <c r="U129" s="2"/>
      <c r="V129" s="2"/>
    </row>
    <row r="130" spans="1:22" s="1" customFormat="1" ht="20.100000000000001" customHeight="1">
      <c r="A130" s="2"/>
      <c r="B130" s="645"/>
      <c r="C130" s="597"/>
      <c r="D130" s="600"/>
      <c r="E130" s="603"/>
      <c r="F130" s="416" t="s">
        <v>1015</v>
      </c>
      <c r="G130" s="417"/>
      <c r="H130" s="417"/>
      <c r="I130" s="418"/>
      <c r="J130" s="606"/>
      <c r="K130" s="609"/>
      <c r="L130" s="609"/>
      <c r="M130" s="615"/>
      <c r="N130" s="612"/>
      <c r="O130" s="588"/>
      <c r="P130" s="591"/>
      <c r="Q130" s="580"/>
      <c r="R130" s="2"/>
      <c r="S130" s="2"/>
      <c r="T130" s="2"/>
      <c r="U130" s="2"/>
      <c r="V130" s="2"/>
    </row>
    <row r="131" spans="1:22" s="1" customFormat="1" ht="20.100000000000001" customHeight="1">
      <c r="A131" s="2"/>
      <c r="B131" s="645"/>
      <c r="C131" s="597"/>
      <c r="D131" s="600"/>
      <c r="E131" s="603"/>
      <c r="F131" s="416" t="s">
        <v>1016</v>
      </c>
      <c r="G131" s="417"/>
      <c r="H131" s="417"/>
      <c r="I131" s="418"/>
      <c r="J131" s="606"/>
      <c r="K131" s="609"/>
      <c r="L131" s="609"/>
      <c r="M131" s="615"/>
      <c r="N131" s="612"/>
      <c r="O131" s="588"/>
      <c r="P131" s="591"/>
      <c r="Q131" s="580"/>
      <c r="R131" s="2"/>
      <c r="S131" s="2"/>
      <c r="T131" s="2"/>
      <c r="U131" s="2"/>
      <c r="V131" s="2"/>
    </row>
    <row r="132" spans="1:22" s="1" customFormat="1" ht="20.100000000000001" customHeight="1">
      <c r="A132" s="2"/>
      <c r="B132" s="645"/>
      <c r="C132" s="597"/>
      <c r="D132" s="600"/>
      <c r="E132" s="603"/>
      <c r="F132" s="416" t="s">
        <v>1017</v>
      </c>
      <c r="G132" s="417"/>
      <c r="H132" s="417"/>
      <c r="I132" s="418"/>
      <c r="J132" s="606"/>
      <c r="K132" s="609"/>
      <c r="L132" s="609"/>
      <c r="M132" s="615"/>
      <c r="N132" s="612"/>
      <c r="O132" s="588"/>
      <c r="P132" s="591"/>
      <c r="Q132" s="580"/>
      <c r="R132" s="2"/>
      <c r="S132" s="2"/>
      <c r="T132" s="2"/>
      <c r="U132" s="2"/>
      <c r="V132" s="2"/>
    </row>
    <row r="133" spans="1:22" s="1" customFormat="1" ht="20.100000000000001" customHeight="1">
      <c r="A133" s="2"/>
      <c r="B133" s="646"/>
      <c r="C133" s="635"/>
      <c r="D133" s="636"/>
      <c r="E133" s="637"/>
      <c r="F133" s="419" t="s">
        <v>1018</v>
      </c>
      <c r="G133" s="420"/>
      <c r="H133" s="420"/>
      <c r="I133" s="421"/>
      <c r="J133" s="631"/>
      <c r="K133" s="632"/>
      <c r="L133" s="632"/>
      <c r="M133" s="633"/>
      <c r="N133" s="638"/>
      <c r="O133" s="617"/>
      <c r="P133" s="618"/>
      <c r="Q133" s="585"/>
      <c r="R133" s="2"/>
      <c r="S133" s="2"/>
      <c r="T133" s="2"/>
      <c r="U133" s="2"/>
      <c r="V133" s="2"/>
    </row>
    <row r="134" spans="1:22" s="1" customFormat="1" ht="99.95" customHeight="1">
      <c r="A134" s="2"/>
      <c r="B134" s="644" t="s">
        <v>284</v>
      </c>
      <c r="C134" s="596" t="s">
        <v>39</v>
      </c>
      <c r="D134" s="599" t="s">
        <v>44</v>
      </c>
      <c r="E134" s="602">
        <v>3</v>
      </c>
      <c r="F134" s="77" t="s">
        <v>143</v>
      </c>
      <c r="G134" s="77" t="s">
        <v>146</v>
      </c>
      <c r="H134" s="77" t="s">
        <v>151</v>
      </c>
      <c r="I134" s="77" t="s">
        <v>162</v>
      </c>
      <c r="J134" s="605" t="s">
        <v>318</v>
      </c>
      <c r="K134" s="608" t="s">
        <v>318</v>
      </c>
      <c r="L134" s="608" t="s">
        <v>318</v>
      </c>
      <c r="M134" s="614" t="s">
        <v>318</v>
      </c>
      <c r="N134" s="611" t="s">
        <v>318</v>
      </c>
      <c r="O134" s="587"/>
      <c r="P134" s="590"/>
      <c r="Q134" s="579"/>
      <c r="R134" s="2"/>
      <c r="S134" s="2"/>
      <c r="T134" s="2"/>
      <c r="U134" s="2"/>
      <c r="V134" s="2"/>
    </row>
    <row r="135" spans="1:22" s="1" customFormat="1" ht="20.100000000000001" customHeight="1">
      <c r="A135" s="2"/>
      <c r="B135" s="645"/>
      <c r="C135" s="597"/>
      <c r="D135" s="600"/>
      <c r="E135" s="603"/>
      <c r="F135" s="413" t="s">
        <v>1019</v>
      </c>
      <c r="G135" s="414"/>
      <c r="H135" s="414"/>
      <c r="I135" s="415"/>
      <c r="J135" s="606"/>
      <c r="K135" s="609"/>
      <c r="L135" s="609"/>
      <c r="M135" s="615"/>
      <c r="N135" s="612"/>
      <c r="O135" s="588"/>
      <c r="P135" s="591"/>
      <c r="Q135" s="580"/>
      <c r="R135" s="2"/>
      <c r="S135" s="2"/>
      <c r="T135" s="2"/>
      <c r="U135" s="2"/>
      <c r="V135" s="2"/>
    </row>
    <row r="136" spans="1:22" s="1" customFormat="1" ht="20.100000000000001" customHeight="1">
      <c r="A136" s="2"/>
      <c r="B136" s="645"/>
      <c r="C136" s="597"/>
      <c r="D136" s="600"/>
      <c r="E136" s="603"/>
      <c r="F136" s="416" t="s">
        <v>1020</v>
      </c>
      <c r="G136" s="417"/>
      <c r="H136" s="417"/>
      <c r="I136" s="418"/>
      <c r="J136" s="606"/>
      <c r="K136" s="609"/>
      <c r="L136" s="609"/>
      <c r="M136" s="615"/>
      <c r="N136" s="612"/>
      <c r="O136" s="588"/>
      <c r="P136" s="591"/>
      <c r="Q136" s="580"/>
      <c r="R136" s="2"/>
      <c r="S136" s="2"/>
      <c r="T136" s="2"/>
      <c r="U136" s="2"/>
      <c r="V136" s="2"/>
    </row>
    <row r="137" spans="1:22" s="1" customFormat="1" ht="20.100000000000001" customHeight="1">
      <c r="A137" s="2"/>
      <c r="B137" s="645"/>
      <c r="C137" s="597"/>
      <c r="D137" s="600"/>
      <c r="E137" s="603"/>
      <c r="F137" s="416" t="s">
        <v>1021</v>
      </c>
      <c r="G137" s="417"/>
      <c r="H137" s="417"/>
      <c r="I137" s="418"/>
      <c r="J137" s="606"/>
      <c r="K137" s="609"/>
      <c r="L137" s="609"/>
      <c r="M137" s="615"/>
      <c r="N137" s="612"/>
      <c r="O137" s="588"/>
      <c r="P137" s="591"/>
      <c r="Q137" s="580"/>
      <c r="R137" s="2"/>
      <c r="S137" s="2"/>
      <c r="T137" s="2"/>
      <c r="U137" s="2"/>
      <c r="V137" s="2"/>
    </row>
    <row r="138" spans="1:22" s="1" customFormat="1" ht="20.100000000000001" customHeight="1">
      <c r="A138" s="2"/>
      <c r="B138" s="645"/>
      <c r="C138" s="597"/>
      <c r="D138" s="600"/>
      <c r="E138" s="603"/>
      <c r="F138" s="416" t="s">
        <v>1022</v>
      </c>
      <c r="G138" s="417"/>
      <c r="H138" s="417"/>
      <c r="I138" s="418"/>
      <c r="J138" s="606"/>
      <c r="K138" s="609"/>
      <c r="L138" s="609"/>
      <c r="M138" s="615"/>
      <c r="N138" s="612"/>
      <c r="O138" s="588"/>
      <c r="P138" s="591"/>
      <c r="Q138" s="580"/>
      <c r="R138" s="2"/>
      <c r="S138" s="2"/>
      <c r="T138" s="2"/>
      <c r="U138" s="2"/>
      <c r="V138" s="2"/>
    </row>
    <row r="139" spans="1:22" s="1" customFormat="1" ht="20.100000000000001" customHeight="1">
      <c r="A139" s="2"/>
      <c r="B139" s="646"/>
      <c r="C139" s="635"/>
      <c r="D139" s="636"/>
      <c r="E139" s="637"/>
      <c r="F139" s="419" t="s">
        <v>1023</v>
      </c>
      <c r="G139" s="420"/>
      <c r="H139" s="420"/>
      <c r="I139" s="421"/>
      <c r="J139" s="631"/>
      <c r="K139" s="632"/>
      <c r="L139" s="632"/>
      <c r="M139" s="633"/>
      <c r="N139" s="638"/>
      <c r="O139" s="617"/>
      <c r="P139" s="618"/>
      <c r="Q139" s="585"/>
      <c r="R139" s="2"/>
      <c r="S139" s="2"/>
      <c r="T139" s="2"/>
      <c r="U139" s="2"/>
      <c r="V139" s="2"/>
    </row>
    <row r="140" spans="1:22" s="1" customFormat="1" ht="99.95" customHeight="1">
      <c r="A140" s="2"/>
      <c r="B140" s="644" t="s">
        <v>284</v>
      </c>
      <c r="C140" s="596" t="s">
        <v>40</v>
      </c>
      <c r="D140" s="599" t="s">
        <v>301</v>
      </c>
      <c r="E140" s="602">
        <v>2</v>
      </c>
      <c r="F140" s="77" t="s">
        <v>163</v>
      </c>
      <c r="G140" s="77" t="s">
        <v>164</v>
      </c>
      <c r="H140" s="77" t="s">
        <v>165</v>
      </c>
      <c r="I140" s="77" t="s">
        <v>166</v>
      </c>
      <c r="J140" s="661" t="s">
        <v>318</v>
      </c>
      <c r="K140" s="639" t="s">
        <v>318</v>
      </c>
      <c r="L140" s="639" t="s">
        <v>318</v>
      </c>
      <c r="M140" s="640" t="s">
        <v>318</v>
      </c>
      <c r="N140" s="641" t="s">
        <v>318</v>
      </c>
      <c r="O140" s="642"/>
      <c r="P140" s="643"/>
      <c r="Q140" s="584"/>
      <c r="R140" s="2"/>
      <c r="S140" s="2"/>
      <c r="T140" s="2"/>
      <c r="U140" s="2"/>
      <c r="V140" s="2"/>
    </row>
    <row r="141" spans="1:22" s="1" customFormat="1" ht="99.95" customHeight="1">
      <c r="A141" s="2"/>
      <c r="B141" s="660"/>
      <c r="C141" s="597"/>
      <c r="D141" s="600"/>
      <c r="E141" s="603"/>
      <c r="F141" s="662" t="s">
        <v>1295</v>
      </c>
      <c r="G141" s="663"/>
      <c r="H141" s="663"/>
      <c r="I141" s="664"/>
      <c r="J141" s="661"/>
      <c r="K141" s="639"/>
      <c r="L141" s="639"/>
      <c r="M141" s="640"/>
      <c r="N141" s="641"/>
      <c r="O141" s="642"/>
      <c r="P141" s="643"/>
      <c r="Q141" s="584"/>
      <c r="R141" s="2"/>
      <c r="S141" s="2"/>
      <c r="T141" s="2"/>
      <c r="U141" s="2"/>
      <c r="V141" s="2"/>
    </row>
    <row r="142" spans="1:22" s="1" customFormat="1" ht="99.95" customHeight="1">
      <c r="A142" s="2"/>
      <c r="B142" s="644" t="s">
        <v>284</v>
      </c>
      <c r="C142" s="596" t="s">
        <v>41</v>
      </c>
      <c r="D142" s="599" t="s">
        <v>257</v>
      </c>
      <c r="E142" s="602">
        <v>2</v>
      </c>
      <c r="F142" s="77" t="s">
        <v>163</v>
      </c>
      <c r="G142" s="77" t="s">
        <v>164</v>
      </c>
      <c r="H142" s="77" t="s">
        <v>165</v>
      </c>
      <c r="I142" s="77" t="s">
        <v>166</v>
      </c>
      <c r="J142" s="661" t="s">
        <v>318</v>
      </c>
      <c r="K142" s="639" t="s">
        <v>318</v>
      </c>
      <c r="L142" s="639" t="s">
        <v>318</v>
      </c>
      <c r="M142" s="640" t="s">
        <v>318</v>
      </c>
      <c r="N142" s="641" t="s">
        <v>318</v>
      </c>
      <c r="O142" s="642"/>
      <c r="P142" s="643"/>
      <c r="Q142" s="584"/>
      <c r="R142" s="2"/>
      <c r="S142" s="2"/>
      <c r="T142" s="2"/>
      <c r="U142" s="2"/>
      <c r="V142" s="2"/>
    </row>
    <row r="143" spans="1:22" s="1" customFormat="1" ht="99.95" customHeight="1">
      <c r="A143" s="2"/>
      <c r="B143" s="660"/>
      <c r="C143" s="597"/>
      <c r="D143" s="600"/>
      <c r="E143" s="603"/>
      <c r="F143" s="662" t="s">
        <v>1296</v>
      </c>
      <c r="G143" s="663"/>
      <c r="H143" s="663"/>
      <c r="I143" s="664"/>
      <c r="J143" s="661"/>
      <c r="K143" s="639"/>
      <c r="L143" s="639"/>
      <c r="M143" s="640"/>
      <c r="N143" s="641"/>
      <c r="O143" s="642"/>
      <c r="P143" s="643"/>
      <c r="Q143" s="584"/>
      <c r="R143" s="2"/>
      <c r="S143" s="2"/>
      <c r="T143" s="2"/>
      <c r="U143" s="2"/>
      <c r="V143" s="2"/>
    </row>
    <row r="144" spans="1:22" s="1" customFormat="1" ht="99.95" customHeight="1">
      <c r="A144" s="2"/>
      <c r="B144" s="619" t="s">
        <v>287</v>
      </c>
      <c r="C144" s="622" t="s">
        <v>65</v>
      </c>
      <c r="D144" s="625" t="s">
        <v>302</v>
      </c>
      <c r="E144" s="628">
        <v>2</v>
      </c>
      <c r="F144" s="88" t="s">
        <v>167</v>
      </c>
      <c r="G144" s="95" t="s">
        <v>259</v>
      </c>
      <c r="H144" s="95" t="s">
        <v>260</v>
      </c>
      <c r="I144" s="88" t="s">
        <v>168</v>
      </c>
      <c r="J144" s="605" t="s">
        <v>318</v>
      </c>
      <c r="K144" s="608" t="s">
        <v>318</v>
      </c>
      <c r="L144" s="608" t="s">
        <v>318</v>
      </c>
      <c r="M144" s="614" t="s">
        <v>318</v>
      </c>
      <c r="N144" s="611" t="s">
        <v>318</v>
      </c>
      <c r="O144" s="587"/>
      <c r="P144" s="590"/>
      <c r="Q144" s="579"/>
      <c r="R144" s="2"/>
      <c r="S144" s="2"/>
      <c r="T144" s="2"/>
      <c r="U144" s="2"/>
      <c r="V144" s="2"/>
    </row>
    <row r="145" spans="1:22" s="1" customFormat="1" ht="24.95" customHeight="1">
      <c r="A145" s="2"/>
      <c r="B145" s="620"/>
      <c r="C145" s="623"/>
      <c r="D145" s="626"/>
      <c r="E145" s="629"/>
      <c r="F145" s="468" t="s">
        <v>1024</v>
      </c>
      <c r="G145" s="425" t="s">
        <v>1028</v>
      </c>
      <c r="H145" s="425" t="s">
        <v>1032</v>
      </c>
      <c r="I145" s="426" t="s">
        <v>1036</v>
      </c>
      <c r="J145" s="606"/>
      <c r="K145" s="609"/>
      <c r="L145" s="609"/>
      <c r="M145" s="615"/>
      <c r="N145" s="612"/>
      <c r="O145" s="588"/>
      <c r="P145" s="591"/>
      <c r="Q145" s="580"/>
      <c r="R145" s="2"/>
      <c r="S145" s="2"/>
      <c r="T145" s="2"/>
      <c r="U145" s="2"/>
      <c r="V145" s="2"/>
    </row>
    <row r="146" spans="1:22" s="1" customFormat="1" ht="24.95" customHeight="1">
      <c r="A146" s="2"/>
      <c r="B146" s="620"/>
      <c r="C146" s="623"/>
      <c r="D146" s="626"/>
      <c r="E146" s="629"/>
      <c r="F146" s="469" t="s">
        <v>1025</v>
      </c>
      <c r="G146" s="470" t="s">
        <v>1029</v>
      </c>
      <c r="H146" s="470" t="s">
        <v>1033</v>
      </c>
      <c r="I146" s="471" t="s">
        <v>1037</v>
      </c>
      <c r="J146" s="606"/>
      <c r="K146" s="609"/>
      <c r="L146" s="609"/>
      <c r="M146" s="615"/>
      <c r="N146" s="612"/>
      <c r="O146" s="588"/>
      <c r="P146" s="591"/>
      <c r="Q146" s="580"/>
      <c r="R146" s="2"/>
      <c r="S146" s="2"/>
      <c r="T146" s="2"/>
      <c r="U146" s="2"/>
      <c r="V146" s="2"/>
    </row>
    <row r="147" spans="1:22" s="1" customFormat="1" ht="24.95" customHeight="1">
      <c r="A147" s="2"/>
      <c r="B147" s="620"/>
      <c r="C147" s="623"/>
      <c r="D147" s="626"/>
      <c r="E147" s="629"/>
      <c r="F147" s="469" t="s">
        <v>1026</v>
      </c>
      <c r="G147" s="470" t="s">
        <v>1030</v>
      </c>
      <c r="H147" s="470" t="s">
        <v>1034</v>
      </c>
      <c r="I147" s="471" t="s">
        <v>1038</v>
      </c>
      <c r="J147" s="606"/>
      <c r="K147" s="609"/>
      <c r="L147" s="609"/>
      <c r="M147" s="615"/>
      <c r="N147" s="612"/>
      <c r="O147" s="588"/>
      <c r="P147" s="591"/>
      <c r="Q147" s="580"/>
      <c r="R147" s="2"/>
      <c r="S147" s="2"/>
      <c r="T147" s="2"/>
      <c r="U147" s="2"/>
      <c r="V147" s="2"/>
    </row>
    <row r="148" spans="1:22" s="1" customFormat="1" ht="24.95" customHeight="1">
      <c r="A148" s="2"/>
      <c r="B148" s="621"/>
      <c r="C148" s="624"/>
      <c r="D148" s="627"/>
      <c r="E148" s="630"/>
      <c r="F148" s="472" t="s">
        <v>1027</v>
      </c>
      <c r="G148" s="473" t="s">
        <v>1031</v>
      </c>
      <c r="H148" s="473" t="s">
        <v>1035</v>
      </c>
      <c r="I148" s="474"/>
      <c r="J148" s="631"/>
      <c r="K148" s="632"/>
      <c r="L148" s="632"/>
      <c r="M148" s="633"/>
      <c r="N148" s="638"/>
      <c r="O148" s="617"/>
      <c r="P148" s="618"/>
      <c r="Q148" s="585"/>
      <c r="R148" s="2"/>
      <c r="S148" s="2"/>
      <c r="T148" s="2"/>
      <c r="U148" s="2"/>
      <c r="V148" s="2"/>
    </row>
    <row r="149" spans="1:22" s="2" customFormat="1" ht="99.95" customHeight="1">
      <c r="B149" s="593" t="s">
        <v>286</v>
      </c>
      <c r="C149" s="596" t="s">
        <v>66</v>
      </c>
      <c r="D149" s="599" t="s">
        <v>258</v>
      </c>
      <c r="E149" s="602">
        <v>2</v>
      </c>
      <c r="F149" s="77" t="s">
        <v>261</v>
      </c>
      <c r="G149" s="77" t="s">
        <v>262</v>
      </c>
      <c r="H149" s="77" t="s">
        <v>263</v>
      </c>
      <c r="I149" s="77" t="s">
        <v>264</v>
      </c>
      <c r="J149" s="605" t="s">
        <v>318</v>
      </c>
      <c r="K149" s="608" t="s">
        <v>318</v>
      </c>
      <c r="L149" s="608" t="s">
        <v>318</v>
      </c>
      <c r="M149" s="614" t="s">
        <v>318</v>
      </c>
      <c r="N149" s="611" t="s">
        <v>318</v>
      </c>
      <c r="O149" s="587"/>
      <c r="P149" s="590"/>
      <c r="Q149" s="579"/>
    </row>
    <row r="150" spans="1:22" s="2" customFormat="1" ht="24.95" customHeight="1">
      <c r="B150" s="594"/>
      <c r="C150" s="597"/>
      <c r="D150" s="600"/>
      <c r="E150" s="603"/>
      <c r="F150" s="413" t="s">
        <v>1039</v>
      </c>
      <c r="G150" s="414"/>
      <c r="H150" s="414" t="s">
        <v>1042</v>
      </c>
      <c r="I150" s="415"/>
      <c r="J150" s="606"/>
      <c r="K150" s="609"/>
      <c r="L150" s="609"/>
      <c r="M150" s="615"/>
      <c r="N150" s="612"/>
      <c r="O150" s="588"/>
      <c r="P150" s="591"/>
      <c r="Q150" s="580"/>
    </row>
    <row r="151" spans="1:22" s="2" customFormat="1" ht="24.95" customHeight="1">
      <c r="B151" s="594"/>
      <c r="C151" s="597"/>
      <c r="D151" s="600"/>
      <c r="E151" s="603"/>
      <c r="F151" s="416" t="s">
        <v>1040</v>
      </c>
      <c r="G151" s="417"/>
      <c r="H151" s="417" t="s">
        <v>1043</v>
      </c>
      <c r="I151" s="418"/>
      <c r="J151" s="606"/>
      <c r="K151" s="609"/>
      <c r="L151" s="609"/>
      <c r="M151" s="615"/>
      <c r="N151" s="612"/>
      <c r="O151" s="588"/>
      <c r="P151" s="591"/>
      <c r="Q151" s="580"/>
    </row>
    <row r="152" spans="1:22" s="2" customFormat="1" ht="24.95" customHeight="1">
      <c r="B152" s="594"/>
      <c r="C152" s="597"/>
      <c r="D152" s="600"/>
      <c r="E152" s="603"/>
      <c r="F152" s="416" t="s">
        <v>1276</v>
      </c>
      <c r="G152" s="417"/>
      <c r="H152" s="417" t="s">
        <v>1044</v>
      </c>
      <c r="I152" s="418"/>
      <c r="J152" s="606"/>
      <c r="K152" s="609"/>
      <c r="L152" s="609"/>
      <c r="M152" s="615"/>
      <c r="N152" s="612"/>
      <c r="O152" s="588"/>
      <c r="P152" s="591"/>
      <c r="Q152" s="580"/>
    </row>
    <row r="153" spans="1:22" s="2" customFormat="1" ht="24.95" customHeight="1">
      <c r="B153" s="634"/>
      <c r="C153" s="635"/>
      <c r="D153" s="636"/>
      <c r="E153" s="637"/>
      <c r="F153" s="419" t="s">
        <v>1041</v>
      </c>
      <c r="G153" s="420"/>
      <c r="H153" s="420" t="s">
        <v>1045</v>
      </c>
      <c r="I153" s="421"/>
      <c r="J153" s="631"/>
      <c r="K153" s="632"/>
      <c r="L153" s="632"/>
      <c r="M153" s="633"/>
      <c r="N153" s="638"/>
      <c r="O153" s="617"/>
      <c r="P153" s="618"/>
      <c r="Q153" s="585"/>
    </row>
    <row r="154" spans="1:22" s="2" customFormat="1" ht="99.95" customHeight="1">
      <c r="B154" s="593" t="s">
        <v>286</v>
      </c>
      <c r="C154" s="596" t="s">
        <v>67</v>
      </c>
      <c r="D154" s="599" t="s">
        <v>303</v>
      </c>
      <c r="E154" s="602">
        <v>2</v>
      </c>
      <c r="F154" s="475" t="s">
        <v>253</v>
      </c>
      <c r="G154" s="77" t="s">
        <v>254</v>
      </c>
      <c r="H154" s="77" t="s">
        <v>261</v>
      </c>
      <c r="I154" s="77" t="s">
        <v>265</v>
      </c>
      <c r="J154" s="605" t="s">
        <v>318</v>
      </c>
      <c r="K154" s="608" t="s">
        <v>318</v>
      </c>
      <c r="L154" s="608" t="s">
        <v>318</v>
      </c>
      <c r="M154" s="614" t="s">
        <v>318</v>
      </c>
      <c r="N154" s="611" t="s">
        <v>318</v>
      </c>
      <c r="O154" s="587"/>
      <c r="P154" s="590"/>
      <c r="Q154" s="579"/>
    </row>
    <row r="155" spans="1:22" s="2" customFormat="1" ht="24.95" customHeight="1">
      <c r="B155" s="594"/>
      <c r="C155" s="597"/>
      <c r="D155" s="600"/>
      <c r="E155" s="603"/>
      <c r="F155" s="413" t="s">
        <v>1046</v>
      </c>
      <c r="G155" s="414"/>
      <c r="H155" s="414"/>
      <c r="I155" s="415"/>
      <c r="J155" s="606"/>
      <c r="K155" s="609"/>
      <c r="L155" s="609"/>
      <c r="M155" s="615"/>
      <c r="N155" s="612"/>
      <c r="O155" s="588"/>
      <c r="P155" s="591"/>
      <c r="Q155" s="580"/>
    </row>
    <row r="156" spans="1:22" s="2" customFormat="1" ht="24.95" customHeight="1">
      <c r="B156" s="594"/>
      <c r="C156" s="597"/>
      <c r="D156" s="600"/>
      <c r="E156" s="603"/>
      <c r="F156" s="416" t="s">
        <v>1047</v>
      </c>
      <c r="G156" s="417"/>
      <c r="H156" s="417"/>
      <c r="I156" s="418"/>
      <c r="J156" s="606"/>
      <c r="K156" s="609"/>
      <c r="L156" s="609"/>
      <c r="M156" s="615"/>
      <c r="N156" s="612"/>
      <c r="O156" s="588"/>
      <c r="P156" s="591"/>
      <c r="Q156" s="580"/>
    </row>
    <row r="157" spans="1:22" s="2" customFormat="1" ht="24.95" customHeight="1">
      <c r="B157" s="594"/>
      <c r="C157" s="597"/>
      <c r="D157" s="600"/>
      <c r="E157" s="603"/>
      <c r="F157" s="416" t="s">
        <v>1048</v>
      </c>
      <c r="G157" s="417"/>
      <c r="H157" s="417"/>
      <c r="I157" s="418"/>
      <c r="J157" s="606"/>
      <c r="K157" s="609"/>
      <c r="L157" s="609"/>
      <c r="M157" s="615"/>
      <c r="N157" s="612"/>
      <c r="O157" s="588"/>
      <c r="P157" s="591"/>
      <c r="Q157" s="580"/>
    </row>
    <row r="158" spans="1:22" s="2" customFormat="1" ht="24.95" customHeight="1">
      <c r="B158" s="595"/>
      <c r="C158" s="598"/>
      <c r="D158" s="601"/>
      <c r="E158" s="604"/>
      <c r="F158" s="456" t="s">
        <v>1049</v>
      </c>
      <c r="G158" s="457"/>
      <c r="H158" s="457"/>
      <c r="I158" s="458"/>
      <c r="J158" s="607"/>
      <c r="K158" s="610"/>
      <c r="L158" s="610"/>
      <c r="M158" s="616"/>
      <c r="N158" s="613"/>
      <c r="O158" s="589"/>
      <c r="P158" s="592"/>
      <c r="Q158" s="581"/>
    </row>
    <row r="159" spans="1:22" s="105" customFormat="1" ht="50.1" customHeight="1" thickBot="1">
      <c r="A159" s="104"/>
      <c r="B159" s="703" t="s">
        <v>35</v>
      </c>
      <c r="C159" s="704"/>
      <c r="D159" s="705"/>
      <c r="E159" s="100">
        <f>SUM(E121:E155)</f>
        <v>20</v>
      </c>
      <c r="F159" s="100"/>
      <c r="G159" s="100"/>
      <c r="H159" s="100"/>
      <c r="I159" s="100"/>
      <c r="J159" s="101">
        <f>SUM(J121:J155)</f>
        <v>0</v>
      </c>
      <c r="K159" s="102">
        <f>SUM(K121:K155)</f>
        <v>0</v>
      </c>
      <c r="L159" s="102">
        <f>SUM(L121:L155)</f>
        <v>0</v>
      </c>
      <c r="M159" s="103">
        <f>SUM(M121:M155)</f>
        <v>0</v>
      </c>
      <c r="N159" s="130"/>
      <c r="O159" s="136"/>
      <c r="P159" s="291"/>
      <c r="Q159" s="291"/>
    </row>
    <row r="160" spans="1:22" s="105" customFormat="1" ht="50.1" customHeight="1" thickBot="1">
      <c r="A160" s="104"/>
      <c r="B160" s="695" t="s">
        <v>6</v>
      </c>
      <c r="C160" s="696"/>
      <c r="D160" s="696"/>
      <c r="E160" s="106">
        <f>SUM(E31,E64,E76,E96,E119,E159)</f>
        <v>100</v>
      </c>
      <c r="F160" s="106"/>
      <c r="G160" s="106"/>
      <c r="H160" s="106"/>
      <c r="I160" s="106"/>
      <c r="J160" s="107">
        <f>J31+J64+J76+J96+J119+J159</f>
        <v>3</v>
      </c>
      <c r="K160" s="108">
        <f>SUM(K31,K64,K76,K96,K119,K159)</f>
        <v>0</v>
      </c>
      <c r="L160" s="108">
        <f>SUM(L31,L64,L76,L96,L119,L159)</f>
        <v>0</v>
      </c>
      <c r="M160" s="109">
        <f>SUM(M31,M64,M76,M96,M119,M159)</f>
        <v>0</v>
      </c>
      <c r="N160" s="517"/>
      <c r="O160" s="110"/>
      <c r="P160" s="292"/>
      <c r="Q160" s="292"/>
    </row>
  </sheetData>
  <sheetProtection algorithmName="SHA-512" hashValue="oaj6bmfFhZK8Rxs7/agGy/EK+mhQ20VNzDoMuOPCEw7ar6aurNOQ+2wh+saSFkhcrMX2GlSCiLOx5HVUy/4pEA==" saltValue="KGiGtibtdFT229xwkz1rSQ==" spinCount="100000" sheet="1" objects="1" scenarios="1" selectLockedCells="1"/>
  <mergeCells count="481">
    <mergeCell ref="K61:K63"/>
    <mergeCell ref="L61:L63"/>
    <mergeCell ref="M61:M63"/>
    <mergeCell ref="N61:N63"/>
    <mergeCell ref="O61:O63"/>
    <mergeCell ref="P61:P63"/>
    <mergeCell ref="B61:B63"/>
    <mergeCell ref="C61:C63"/>
    <mergeCell ref="D61:D63"/>
    <mergeCell ref="E61:E63"/>
    <mergeCell ref="L78:L79"/>
    <mergeCell ref="L7:L12"/>
    <mergeCell ref="J20:J24"/>
    <mergeCell ref="K20:K24"/>
    <mergeCell ref="L20:L24"/>
    <mergeCell ref="F62:H62"/>
    <mergeCell ref="F63:H63"/>
    <mergeCell ref="K106:K107"/>
    <mergeCell ref="B13:B17"/>
    <mergeCell ref="C13:C17"/>
    <mergeCell ref="D13:D17"/>
    <mergeCell ref="E13:E17"/>
    <mergeCell ref="J13:J17"/>
    <mergeCell ref="K13:K17"/>
    <mergeCell ref="L13:L17"/>
    <mergeCell ref="B25:B30"/>
    <mergeCell ref="C25:C30"/>
    <mergeCell ref="D25:D30"/>
    <mergeCell ref="E25:E30"/>
    <mergeCell ref="J25:J30"/>
    <mergeCell ref="K25:K30"/>
    <mergeCell ref="L25:L30"/>
    <mergeCell ref="C20:C24"/>
    <mergeCell ref="I62:I63"/>
    <mergeCell ref="N108:N109"/>
    <mergeCell ref="O108:O109"/>
    <mergeCell ref="P108:P109"/>
    <mergeCell ref="O100:O105"/>
    <mergeCell ref="P100:P105"/>
    <mergeCell ref="N121:N122"/>
    <mergeCell ref="O121:O122"/>
    <mergeCell ref="P121:P122"/>
    <mergeCell ref="N140:N141"/>
    <mergeCell ref="O140:O141"/>
    <mergeCell ref="P140:P141"/>
    <mergeCell ref="N123:N127"/>
    <mergeCell ref="O123:O127"/>
    <mergeCell ref="P123:P127"/>
    <mergeCell ref="N114:N118"/>
    <mergeCell ref="O114:O118"/>
    <mergeCell ref="P114:P118"/>
    <mergeCell ref="N84:N85"/>
    <mergeCell ref="O84:O85"/>
    <mergeCell ref="P84:P85"/>
    <mergeCell ref="N98:N99"/>
    <mergeCell ref="O98:O99"/>
    <mergeCell ref="P98:P99"/>
    <mergeCell ref="N106:N107"/>
    <mergeCell ref="O106:O107"/>
    <mergeCell ref="P106:P107"/>
    <mergeCell ref="N100:N105"/>
    <mergeCell ref="N78:N79"/>
    <mergeCell ref="O78:O79"/>
    <mergeCell ref="P78:P79"/>
    <mergeCell ref="N80:N81"/>
    <mergeCell ref="O80:O81"/>
    <mergeCell ref="P80:P81"/>
    <mergeCell ref="N82:N83"/>
    <mergeCell ref="O82:O83"/>
    <mergeCell ref="P82:P83"/>
    <mergeCell ref="N70:N71"/>
    <mergeCell ref="O70:O71"/>
    <mergeCell ref="P70:P71"/>
    <mergeCell ref="N72:N73"/>
    <mergeCell ref="O72:O73"/>
    <mergeCell ref="P72:P73"/>
    <mergeCell ref="N74:N75"/>
    <mergeCell ref="O74:O75"/>
    <mergeCell ref="P74:P75"/>
    <mergeCell ref="N66:N67"/>
    <mergeCell ref="O66:O67"/>
    <mergeCell ref="P66:P67"/>
    <mergeCell ref="N68:N69"/>
    <mergeCell ref="O68:O69"/>
    <mergeCell ref="P68:P69"/>
    <mergeCell ref="N4:N5"/>
    <mergeCell ref="N7:N12"/>
    <mergeCell ref="O4:P4"/>
    <mergeCell ref="N18:N19"/>
    <mergeCell ref="O18:O19"/>
    <mergeCell ref="P18:P19"/>
    <mergeCell ref="O25:O30"/>
    <mergeCell ref="P25:P30"/>
    <mergeCell ref="O33:O37"/>
    <mergeCell ref="P33:P37"/>
    <mergeCell ref="N13:N17"/>
    <mergeCell ref="O7:O12"/>
    <mergeCell ref="P7:P12"/>
    <mergeCell ref="O13:O17"/>
    <mergeCell ref="P13:P17"/>
    <mergeCell ref="O43:O48"/>
    <mergeCell ref="B4:B5"/>
    <mergeCell ref="C4:C5"/>
    <mergeCell ref="J4:M4"/>
    <mergeCell ref="B7:B12"/>
    <mergeCell ref="C7:C12"/>
    <mergeCell ref="D7:D12"/>
    <mergeCell ref="E7:E12"/>
    <mergeCell ref="J7:J12"/>
    <mergeCell ref="K7:K12"/>
    <mergeCell ref="M7:M12"/>
    <mergeCell ref="F9:I9"/>
    <mergeCell ref="M80:M81"/>
    <mergeCell ref="M82:M83"/>
    <mergeCell ref="M78:M79"/>
    <mergeCell ref="M84:M85"/>
    <mergeCell ref="M98:M99"/>
    <mergeCell ref="M108:M109"/>
    <mergeCell ref="M121:M122"/>
    <mergeCell ref="M140:M141"/>
    <mergeCell ref="E4:E5"/>
    <mergeCell ref="F4:I4"/>
    <mergeCell ref="L80:L81"/>
    <mergeCell ref="L82:L83"/>
    <mergeCell ref="L84:L85"/>
    <mergeCell ref="L18:L19"/>
    <mergeCell ref="L140:L141"/>
    <mergeCell ref="L98:L99"/>
    <mergeCell ref="L106:L107"/>
    <mergeCell ref="L108:L109"/>
    <mergeCell ref="L121:L122"/>
    <mergeCell ref="L66:L67"/>
    <mergeCell ref="L68:L69"/>
    <mergeCell ref="L70:L71"/>
    <mergeCell ref="L72:L73"/>
    <mergeCell ref="L74:L75"/>
    <mergeCell ref="K98:K99"/>
    <mergeCell ref="K82:K83"/>
    <mergeCell ref="K78:K79"/>
    <mergeCell ref="K80:K81"/>
    <mergeCell ref="K84:K85"/>
    <mergeCell ref="K86:K89"/>
    <mergeCell ref="K140:K141"/>
    <mergeCell ref="K121:K122"/>
    <mergeCell ref="K128:K133"/>
    <mergeCell ref="M66:M67"/>
    <mergeCell ref="M68:M69"/>
    <mergeCell ref="M70:M71"/>
    <mergeCell ref="M72:M73"/>
    <mergeCell ref="M74:M75"/>
    <mergeCell ref="D4:D5"/>
    <mergeCell ref="F19:I19"/>
    <mergeCell ref="J18:J19"/>
    <mergeCell ref="K66:K67"/>
    <mergeCell ref="K68:K69"/>
    <mergeCell ref="K70:K71"/>
    <mergeCell ref="K72:K73"/>
    <mergeCell ref="K74:K75"/>
    <mergeCell ref="M18:M19"/>
    <mergeCell ref="K18:K19"/>
    <mergeCell ref="J74:J75"/>
    <mergeCell ref="J72:J73"/>
    <mergeCell ref="F73:I73"/>
    <mergeCell ref="F75:I75"/>
    <mergeCell ref="F35:I35"/>
    <mergeCell ref="M13:M17"/>
    <mergeCell ref="D20:D24"/>
    <mergeCell ref="E20:E24"/>
    <mergeCell ref="M20:M24"/>
    <mergeCell ref="B74:B75"/>
    <mergeCell ref="C74:C75"/>
    <mergeCell ref="D74:D75"/>
    <mergeCell ref="B160:D160"/>
    <mergeCell ref="B31:D31"/>
    <mergeCell ref="B18:B19"/>
    <mergeCell ref="C18:C19"/>
    <mergeCell ref="D18:D19"/>
    <mergeCell ref="E18:E19"/>
    <mergeCell ref="B64:D64"/>
    <mergeCell ref="B76:D76"/>
    <mergeCell ref="B96:D96"/>
    <mergeCell ref="B119:D119"/>
    <mergeCell ref="B159:D159"/>
    <mergeCell ref="B121:B122"/>
    <mergeCell ref="C121:C122"/>
    <mergeCell ref="D121:D122"/>
    <mergeCell ref="E121:E122"/>
    <mergeCell ref="E74:E75"/>
    <mergeCell ref="B72:B73"/>
    <mergeCell ref="C72:C73"/>
    <mergeCell ref="D72:D73"/>
    <mergeCell ref="E72:E73"/>
    <mergeCell ref="B82:B83"/>
    <mergeCell ref="B20:B24"/>
    <mergeCell ref="B66:B67"/>
    <mergeCell ref="C66:C67"/>
    <mergeCell ref="D66:D67"/>
    <mergeCell ref="E66:E67"/>
    <mergeCell ref="J66:J67"/>
    <mergeCell ref="F67:I67"/>
    <mergeCell ref="B70:B71"/>
    <mergeCell ref="C70:C71"/>
    <mergeCell ref="D70:D71"/>
    <mergeCell ref="E70:E71"/>
    <mergeCell ref="J70:J71"/>
    <mergeCell ref="B68:B69"/>
    <mergeCell ref="C68:C69"/>
    <mergeCell ref="D68:D69"/>
    <mergeCell ref="E68:E69"/>
    <mergeCell ref="J68:J69"/>
    <mergeCell ref="F69:I69"/>
    <mergeCell ref="F71:I71"/>
    <mergeCell ref="J61:J63"/>
    <mergeCell ref="B33:B37"/>
    <mergeCell ref="C33:C37"/>
    <mergeCell ref="D33:D37"/>
    <mergeCell ref="E33:E37"/>
    <mergeCell ref="J78:J79"/>
    <mergeCell ref="J82:J83"/>
    <mergeCell ref="J80:J81"/>
    <mergeCell ref="B80:B81"/>
    <mergeCell ref="C80:C81"/>
    <mergeCell ref="D80:D81"/>
    <mergeCell ref="E80:E81"/>
    <mergeCell ref="B78:B79"/>
    <mergeCell ref="C78:C79"/>
    <mergeCell ref="D78:D79"/>
    <mergeCell ref="E78:E79"/>
    <mergeCell ref="F79:I79"/>
    <mergeCell ref="F81:I81"/>
    <mergeCell ref="C82:C83"/>
    <mergeCell ref="D82:D83"/>
    <mergeCell ref="E82:E83"/>
    <mergeCell ref="F83:H83"/>
    <mergeCell ref="B86:B89"/>
    <mergeCell ref="C86:C89"/>
    <mergeCell ref="D86:D89"/>
    <mergeCell ref="E86:E89"/>
    <mergeCell ref="J86:J89"/>
    <mergeCell ref="B84:B85"/>
    <mergeCell ref="C84:C85"/>
    <mergeCell ref="D84:D85"/>
    <mergeCell ref="E84:E85"/>
    <mergeCell ref="J84:J85"/>
    <mergeCell ref="F85:I85"/>
    <mergeCell ref="J98:J99"/>
    <mergeCell ref="J106:J107"/>
    <mergeCell ref="J108:J109"/>
    <mergeCell ref="B98:B99"/>
    <mergeCell ref="C98:C99"/>
    <mergeCell ref="D98:D99"/>
    <mergeCell ref="E98:E99"/>
    <mergeCell ref="F99:I99"/>
    <mergeCell ref="B106:B107"/>
    <mergeCell ref="C106:C107"/>
    <mergeCell ref="D106:D107"/>
    <mergeCell ref="E106:E107"/>
    <mergeCell ref="F107:I107"/>
    <mergeCell ref="E134:E139"/>
    <mergeCell ref="J134:J139"/>
    <mergeCell ref="B108:B109"/>
    <mergeCell ref="C108:C109"/>
    <mergeCell ref="D108:D109"/>
    <mergeCell ref="E108:E109"/>
    <mergeCell ref="F109:I109"/>
    <mergeCell ref="B114:B118"/>
    <mergeCell ref="C114:C118"/>
    <mergeCell ref="D114:D118"/>
    <mergeCell ref="E114:E118"/>
    <mergeCell ref="B128:B133"/>
    <mergeCell ref="C128:C133"/>
    <mergeCell ref="D128:D133"/>
    <mergeCell ref="E128:E133"/>
    <mergeCell ref="J128:J133"/>
    <mergeCell ref="B134:B139"/>
    <mergeCell ref="C134:C139"/>
    <mergeCell ref="D134:D139"/>
    <mergeCell ref="J121:J122"/>
    <mergeCell ref="F122:I122"/>
    <mergeCell ref="B142:B143"/>
    <mergeCell ref="C142:C143"/>
    <mergeCell ref="D142:D143"/>
    <mergeCell ref="E142:E143"/>
    <mergeCell ref="J142:J143"/>
    <mergeCell ref="B140:B141"/>
    <mergeCell ref="C140:C141"/>
    <mergeCell ref="D140:D141"/>
    <mergeCell ref="E140:E141"/>
    <mergeCell ref="J140:J141"/>
    <mergeCell ref="F141:I141"/>
    <mergeCell ref="F143:I143"/>
    <mergeCell ref="J33:J37"/>
    <mergeCell ref="K33:K37"/>
    <mergeCell ref="L33:L37"/>
    <mergeCell ref="M33:M37"/>
    <mergeCell ref="N33:N37"/>
    <mergeCell ref="K38:K42"/>
    <mergeCell ref="L38:L42"/>
    <mergeCell ref="M38:M42"/>
    <mergeCell ref="N38:N42"/>
    <mergeCell ref="K43:K48"/>
    <mergeCell ref="L43:L48"/>
    <mergeCell ref="M43:M48"/>
    <mergeCell ref="N43:N48"/>
    <mergeCell ref="O38:O42"/>
    <mergeCell ref="P38:P42"/>
    <mergeCell ref="N20:N24"/>
    <mergeCell ref="O20:O24"/>
    <mergeCell ref="P20:P24"/>
    <mergeCell ref="M25:M30"/>
    <mergeCell ref="N25:N30"/>
    <mergeCell ref="P43:P48"/>
    <mergeCell ref="B38:B42"/>
    <mergeCell ref="C38:C42"/>
    <mergeCell ref="D38:D42"/>
    <mergeCell ref="E38:E42"/>
    <mergeCell ref="J38:J42"/>
    <mergeCell ref="B54:B60"/>
    <mergeCell ref="C54:C60"/>
    <mergeCell ref="D54:D60"/>
    <mergeCell ref="E54:E60"/>
    <mergeCell ref="J54:J60"/>
    <mergeCell ref="B43:B48"/>
    <mergeCell ref="C43:C48"/>
    <mergeCell ref="D43:D48"/>
    <mergeCell ref="E43:E48"/>
    <mergeCell ref="J43:J48"/>
    <mergeCell ref="K54:K60"/>
    <mergeCell ref="L54:L60"/>
    <mergeCell ref="M54:M60"/>
    <mergeCell ref="N54:N60"/>
    <mergeCell ref="O54:O60"/>
    <mergeCell ref="P54:P60"/>
    <mergeCell ref="B49:B53"/>
    <mergeCell ref="C49:C53"/>
    <mergeCell ref="D49:D53"/>
    <mergeCell ref="E49:E53"/>
    <mergeCell ref="J49:J53"/>
    <mergeCell ref="K49:K53"/>
    <mergeCell ref="L49:L53"/>
    <mergeCell ref="M49:M53"/>
    <mergeCell ref="N49:N53"/>
    <mergeCell ref="O49:O53"/>
    <mergeCell ref="P49:P53"/>
    <mergeCell ref="B90:B95"/>
    <mergeCell ref="C90:C95"/>
    <mergeCell ref="D90:D95"/>
    <mergeCell ref="E90:E95"/>
    <mergeCell ref="J90:J95"/>
    <mergeCell ref="K90:K95"/>
    <mergeCell ref="L90:L95"/>
    <mergeCell ref="M90:M95"/>
    <mergeCell ref="N90:N95"/>
    <mergeCell ref="L86:L89"/>
    <mergeCell ref="M86:M89"/>
    <mergeCell ref="N86:N89"/>
    <mergeCell ref="O86:O89"/>
    <mergeCell ref="P86:P89"/>
    <mergeCell ref="O90:O95"/>
    <mergeCell ref="P90:P95"/>
    <mergeCell ref="B110:B113"/>
    <mergeCell ref="C110:C113"/>
    <mergeCell ref="D110:D113"/>
    <mergeCell ref="E110:E113"/>
    <mergeCell ref="J110:J113"/>
    <mergeCell ref="K110:K113"/>
    <mergeCell ref="L110:L113"/>
    <mergeCell ref="M110:M113"/>
    <mergeCell ref="N110:N113"/>
    <mergeCell ref="O110:O113"/>
    <mergeCell ref="P110:P113"/>
    <mergeCell ref="B100:B105"/>
    <mergeCell ref="C100:C105"/>
    <mergeCell ref="D100:D105"/>
    <mergeCell ref="E100:E105"/>
    <mergeCell ref="J100:J105"/>
    <mergeCell ref="K100:K105"/>
    <mergeCell ref="L100:L105"/>
    <mergeCell ref="M100:M105"/>
    <mergeCell ref="B123:B127"/>
    <mergeCell ref="C123:C127"/>
    <mergeCell ref="D123:D127"/>
    <mergeCell ref="E123:E127"/>
    <mergeCell ref="J123:J127"/>
    <mergeCell ref="K123:K127"/>
    <mergeCell ref="L123:L127"/>
    <mergeCell ref="M123:M127"/>
    <mergeCell ref="J114:J118"/>
    <mergeCell ref="K114:K118"/>
    <mergeCell ref="L114:L118"/>
    <mergeCell ref="M114:M118"/>
    <mergeCell ref="K108:K109"/>
    <mergeCell ref="M106:M107"/>
    <mergeCell ref="L128:L133"/>
    <mergeCell ref="M128:M133"/>
    <mergeCell ref="N128:N133"/>
    <mergeCell ref="O128:O133"/>
    <mergeCell ref="P128:P133"/>
    <mergeCell ref="N144:N148"/>
    <mergeCell ref="K134:K139"/>
    <mergeCell ref="L134:L139"/>
    <mergeCell ref="M134:M139"/>
    <mergeCell ref="N134:N139"/>
    <mergeCell ref="O134:O139"/>
    <mergeCell ref="P134:P139"/>
    <mergeCell ref="K142:K143"/>
    <mergeCell ref="M142:M143"/>
    <mergeCell ref="N142:N143"/>
    <mergeCell ref="O142:O143"/>
    <mergeCell ref="P142:P143"/>
    <mergeCell ref="O144:O148"/>
    <mergeCell ref="P144:P148"/>
    <mergeCell ref="L142:L143"/>
    <mergeCell ref="O149:O153"/>
    <mergeCell ref="P149:P153"/>
    <mergeCell ref="B144:B148"/>
    <mergeCell ref="C144:C148"/>
    <mergeCell ref="D144:D148"/>
    <mergeCell ref="E144:E148"/>
    <mergeCell ref="J144:J148"/>
    <mergeCell ref="K144:K148"/>
    <mergeCell ref="L144:L148"/>
    <mergeCell ref="M144:M148"/>
    <mergeCell ref="B149:B153"/>
    <mergeCell ref="C149:C153"/>
    <mergeCell ref="D149:D153"/>
    <mergeCell ref="E149:E153"/>
    <mergeCell ref="J149:J153"/>
    <mergeCell ref="K149:K153"/>
    <mergeCell ref="L149:L153"/>
    <mergeCell ref="M149:M153"/>
    <mergeCell ref="N149:N153"/>
    <mergeCell ref="O154:O158"/>
    <mergeCell ref="P154:P158"/>
    <mergeCell ref="B154:B158"/>
    <mergeCell ref="C154:C158"/>
    <mergeCell ref="D154:D158"/>
    <mergeCell ref="E154:E158"/>
    <mergeCell ref="J154:J158"/>
    <mergeCell ref="L154:L158"/>
    <mergeCell ref="K154:K158"/>
    <mergeCell ref="N154:N158"/>
    <mergeCell ref="M154:M158"/>
    <mergeCell ref="Q70:Q71"/>
    <mergeCell ref="Q72:Q73"/>
    <mergeCell ref="Q74:Q75"/>
    <mergeCell ref="Q78:Q79"/>
    <mergeCell ref="Q80:Q81"/>
    <mergeCell ref="Q7:Q12"/>
    <mergeCell ref="Q13:Q17"/>
    <mergeCell ref="Q18:Q19"/>
    <mergeCell ref="Q20:Q24"/>
    <mergeCell ref="Q25:Q30"/>
    <mergeCell ref="Q33:Q37"/>
    <mergeCell ref="Q38:Q42"/>
    <mergeCell ref="Q43:Q48"/>
    <mergeCell ref="Q49:Q53"/>
    <mergeCell ref="Q154:Q158"/>
    <mergeCell ref="Q4:Q5"/>
    <mergeCell ref="Q114:Q118"/>
    <mergeCell ref="Q121:Q122"/>
    <mergeCell ref="Q123:Q127"/>
    <mergeCell ref="Q128:Q133"/>
    <mergeCell ref="Q134:Q139"/>
    <mergeCell ref="Q140:Q141"/>
    <mergeCell ref="Q142:Q143"/>
    <mergeCell ref="Q144:Q148"/>
    <mergeCell ref="Q149:Q153"/>
    <mergeCell ref="Q82:Q83"/>
    <mergeCell ref="Q84:Q85"/>
    <mergeCell ref="Q86:Q89"/>
    <mergeCell ref="Q90:Q95"/>
    <mergeCell ref="Q98:Q99"/>
    <mergeCell ref="Q100:Q105"/>
    <mergeCell ref="Q106:Q107"/>
    <mergeCell ref="Q108:Q109"/>
    <mergeCell ref="Q110:Q113"/>
    <mergeCell ref="Q54:Q60"/>
    <mergeCell ref="Q61:Q63"/>
    <mergeCell ref="Q66:Q67"/>
    <mergeCell ref="Q68:Q69"/>
  </mergeCells>
  <phoneticPr fontId="1" type="noConversion"/>
  <conditionalFormatting sqref="F7">
    <cfRule type="expression" dxfId="241" priority="185">
      <formula>$J$7=1.2</formula>
    </cfRule>
  </conditionalFormatting>
  <conditionalFormatting sqref="G7">
    <cfRule type="expression" dxfId="240" priority="184">
      <formula>$J$7=1.8</formula>
    </cfRule>
  </conditionalFormatting>
  <conditionalFormatting sqref="H7">
    <cfRule type="expression" dxfId="239" priority="183">
      <formula>$J$7=2.4</formula>
    </cfRule>
  </conditionalFormatting>
  <conditionalFormatting sqref="I7">
    <cfRule type="expression" dxfId="238" priority="182">
      <formula>$J$7=3</formula>
    </cfRule>
  </conditionalFormatting>
  <conditionalFormatting sqref="G13">
    <cfRule type="expression" dxfId="237" priority="181">
      <formula>$J$13=1.8</formula>
    </cfRule>
  </conditionalFormatting>
  <conditionalFormatting sqref="H13">
    <cfRule type="expression" dxfId="236" priority="180">
      <formula>$J$13=2.4</formula>
    </cfRule>
  </conditionalFormatting>
  <conditionalFormatting sqref="I13">
    <cfRule type="expression" dxfId="235" priority="179">
      <formula>$J$13=3</formula>
    </cfRule>
  </conditionalFormatting>
  <conditionalFormatting sqref="F18">
    <cfRule type="expression" dxfId="234" priority="178">
      <formula>$J$18=0.4</formula>
    </cfRule>
  </conditionalFormatting>
  <conditionalFormatting sqref="G18">
    <cfRule type="expression" dxfId="233" priority="177">
      <formula>$J$18=0.6</formula>
    </cfRule>
  </conditionalFormatting>
  <conditionalFormatting sqref="H18">
    <cfRule type="expression" dxfId="232" priority="176">
      <formula>$J$18=0.8</formula>
    </cfRule>
  </conditionalFormatting>
  <conditionalFormatting sqref="I18">
    <cfRule type="expression" dxfId="231" priority="175">
      <formula>$J$18=1</formula>
    </cfRule>
  </conditionalFormatting>
  <conditionalFormatting sqref="G20">
    <cfRule type="expression" dxfId="230" priority="174">
      <formula>$J$20=1.2</formula>
    </cfRule>
  </conditionalFormatting>
  <conditionalFormatting sqref="H20">
    <cfRule type="expression" dxfId="229" priority="173">
      <formula>$J$20=1.6</formula>
    </cfRule>
  </conditionalFormatting>
  <conditionalFormatting sqref="I20">
    <cfRule type="expression" dxfId="228" priority="172">
      <formula>$J$20=2</formula>
    </cfRule>
  </conditionalFormatting>
  <conditionalFormatting sqref="G25">
    <cfRule type="expression" dxfId="227" priority="171">
      <formula>$J$25=0.6</formula>
    </cfRule>
  </conditionalFormatting>
  <conditionalFormatting sqref="H25">
    <cfRule type="expression" dxfId="226" priority="170">
      <formula>$J$25=0.8</formula>
    </cfRule>
  </conditionalFormatting>
  <conditionalFormatting sqref="I25">
    <cfRule type="expression" dxfId="225" priority="169">
      <formula>$J$25=1</formula>
    </cfRule>
  </conditionalFormatting>
  <conditionalFormatting sqref="G33">
    <cfRule type="expression" dxfId="224" priority="168">
      <formula>$J$33=1.8</formula>
    </cfRule>
  </conditionalFormatting>
  <conditionalFormatting sqref="H33">
    <cfRule type="expression" dxfId="223" priority="167">
      <formula>$J$33=2.4</formula>
    </cfRule>
  </conditionalFormatting>
  <conditionalFormatting sqref="I33">
    <cfRule type="expression" dxfId="222" priority="166">
      <formula>$J$33=3</formula>
    </cfRule>
  </conditionalFormatting>
  <conditionalFormatting sqref="G38">
    <cfRule type="expression" dxfId="221" priority="165">
      <formula>$J$38=1.8</formula>
    </cfRule>
  </conditionalFormatting>
  <conditionalFormatting sqref="H38">
    <cfRule type="expression" dxfId="220" priority="164">
      <formula>$J$38=2.4</formula>
    </cfRule>
  </conditionalFormatting>
  <conditionalFormatting sqref="I38">
    <cfRule type="expression" dxfId="219" priority="163">
      <formula>$J$38=3</formula>
    </cfRule>
  </conditionalFormatting>
  <conditionalFormatting sqref="F43">
    <cfRule type="expression" dxfId="218" priority="162">
      <formula>$J$43=1.2</formula>
    </cfRule>
  </conditionalFormatting>
  <conditionalFormatting sqref="G43">
    <cfRule type="expression" dxfId="217" priority="161">
      <formula>$J$43=1.8</formula>
    </cfRule>
  </conditionalFormatting>
  <conditionalFormatting sqref="H43">
    <cfRule type="expression" dxfId="216" priority="160">
      <formula>$J$43=2.4</formula>
    </cfRule>
  </conditionalFormatting>
  <conditionalFormatting sqref="I43">
    <cfRule type="expression" dxfId="215" priority="159">
      <formula>$J$43=3</formula>
    </cfRule>
  </conditionalFormatting>
  <conditionalFormatting sqref="G49">
    <cfRule type="expression" dxfId="214" priority="158">
      <formula>$J$49=1.2</formula>
    </cfRule>
  </conditionalFormatting>
  <conditionalFormatting sqref="H49">
    <cfRule type="expression" dxfId="213" priority="157">
      <formula>$J$49=1.6</formula>
    </cfRule>
  </conditionalFormatting>
  <conditionalFormatting sqref="I49">
    <cfRule type="expression" dxfId="212" priority="156">
      <formula>$J$49=2</formula>
    </cfRule>
  </conditionalFormatting>
  <conditionalFormatting sqref="G54">
    <cfRule type="expression" dxfId="211" priority="155">
      <formula>$J$54=1.2</formula>
    </cfRule>
  </conditionalFormatting>
  <conditionalFormatting sqref="H54">
    <cfRule type="expression" dxfId="210" priority="154">
      <formula>$J$54=1.6</formula>
    </cfRule>
  </conditionalFormatting>
  <conditionalFormatting sqref="I54">
    <cfRule type="expression" dxfId="209" priority="153">
      <formula>$J$54=2</formula>
    </cfRule>
  </conditionalFormatting>
  <conditionalFormatting sqref="F61">
    <cfRule type="expression" dxfId="208" priority="152">
      <formula>$J$61=0.8</formula>
    </cfRule>
  </conditionalFormatting>
  <conditionalFormatting sqref="G61">
    <cfRule type="expression" dxfId="207" priority="151">
      <formula>$J$61=1.2</formula>
    </cfRule>
  </conditionalFormatting>
  <conditionalFormatting sqref="H61">
    <cfRule type="expression" dxfId="206" priority="150">
      <formula>$J$61=1.6</formula>
    </cfRule>
  </conditionalFormatting>
  <conditionalFormatting sqref="I61">
    <cfRule type="expression" dxfId="205" priority="149">
      <formula>$J$61=2</formula>
    </cfRule>
  </conditionalFormatting>
  <conditionalFormatting sqref="G66">
    <cfRule type="expression" dxfId="204" priority="148">
      <formula>$J$66=1.8</formula>
    </cfRule>
  </conditionalFormatting>
  <conditionalFormatting sqref="H66">
    <cfRule type="expression" dxfId="203" priority="147">
      <formula>$J$66=2.4</formula>
    </cfRule>
  </conditionalFormatting>
  <conditionalFormatting sqref="I66">
    <cfRule type="expression" dxfId="202" priority="146">
      <formula>$J$66=3</formula>
    </cfRule>
  </conditionalFormatting>
  <conditionalFormatting sqref="G68">
    <cfRule type="expression" dxfId="201" priority="145">
      <formula>$J$68=1.8</formula>
    </cfRule>
  </conditionalFormatting>
  <conditionalFormatting sqref="I68">
    <cfRule type="expression" dxfId="200" priority="144">
      <formula>$J$68=3</formula>
    </cfRule>
  </conditionalFormatting>
  <conditionalFormatting sqref="G70">
    <cfRule type="expression" dxfId="199" priority="143">
      <formula>$J$70=1.8</formula>
    </cfRule>
  </conditionalFormatting>
  <conditionalFormatting sqref="H70">
    <cfRule type="expression" dxfId="198" priority="142">
      <formula>$J$70=2.4</formula>
    </cfRule>
  </conditionalFormatting>
  <conditionalFormatting sqref="I70">
    <cfRule type="expression" dxfId="197" priority="141">
      <formula>$J$70=3</formula>
    </cfRule>
  </conditionalFormatting>
  <conditionalFormatting sqref="G72">
    <cfRule type="expression" dxfId="196" priority="140">
      <formula>$J$72=1.8</formula>
    </cfRule>
  </conditionalFormatting>
  <conditionalFormatting sqref="H72">
    <cfRule type="expression" dxfId="195" priority="139">
      <formula>$J$72=2.4</formula>
    </cfRule>
  </conditionalFormatting>
  <conditionalFormatting sqref="I72">
    <cfRule type="expression" dxfId="194" priority="138">
      <formula>$J$72=3</formula>
    </cfRule>
  </conditionalFormatting>
  <conditionalFormatting sqref="F74">
    <cfRule type="expression" dxfId="193" priority="137">
      <formula>$J$74=1.2</formula>
    </cfRule>
  </conditionalFormatting>
  <conditionalFormatting sqref="G74">
    <cfRule type="expression" dxfId="192" priority="136">
      <formula>$J$74=1.8</formula>
    </cfRule>
  </conditionalFormatting>
  <conditionalFormatting sqref="H74">
    <cfRule type="expression" dxfId="191" priority="135">
      <formula>$J$74=2.4</formula>
    </cfRule>
  </conditionalFormatting>
  <conditionalFormatting sqref="I74">
    <cfRule type="expression" dxfId="190" priority="134">
      <formula>$J$74=3</formula>
    </cfRule>
  </conditionalFormatting>
  <conditionalFormatting sqref="G78">
    <cfRule type="expression" dxfId="189" priority="133">
      <formula>$J$78=2.4</formula>
    </cfRule>
  </conditionalFormatting>
  <conditionalFormatting sqref="H78">
    <cfRule type="expression" dxfId="188" priority="132">
      <formula>$J$78=3.2</formula>
    </cfRule>
  </conditionalFormatting>
  <conditionalFormatting sqref="I78">
    <cfRule type="expression" dxfId="187" priority="131">
      <formula>$J$78=4</formula>
    </cfRule>
  </conditionalFormatting>
  <conditionalFormatting sqref="F80">
    <cfRule type="expression" dxfId="186" priority="130">
      <formula>$J$80=1.6</formula>
    </cfRule>
  </conditionalFormatting>
  <conditionalFormatting sqref="G80">
    <cfRule type="expression" dxfId="185" priority="129">
      <formula>$J$80=2.4</formula>
    </cfRule>
  </conditionalFormatting>
  <conditionalFormatting sqref="H80">
    <cfRule type="expression" dxfId="184" priority="128">
      <formula>$J$80=3.2</formula>
    </cfRule>
  </conditionalFormatting>
  <conditionalFormatting sqref="I80">
    <cfRule type="expression" dxfId="183" priority="127">
      <formula>$J$80=4</formula>
    </cfRule>
  </conditionalFormatting>
  <conditionalFormatting sqref="F82">
    <cfRule type="expression" dxfId="182" priority="126">
      <formula>$J$82=1.2</formula>
    </cfRule>
  </conditionalFormatting>
  <conditionalFormatting sqref="G82">
    <cfRule type="expression" dxfId="181" priority="125">
      <formula>$J$82=1.8</formula>
    </cfRule>
  </conditionalFormatting>
  <conditionalFormatting sqref="H82">
    <cfRule type="expression" dxfId="180" priority="124">
      <formula>$J$82=2.4</formula>
    </cfRule>
  </conditionalFormatting>
  <conditionalFormatting sqref="I82">
    <cfRule type="expression" dxfId="179" priority="123">
      <formula>$J$82=3</formula>
    </cfRule>
  </conditionalFormatting>
  <conditionalFormatting sqref="G84">
    <cfRule type="expression" dxfId="178" priority="122">
      <formula>$J$84=1.8</formula>
    </cfRule>
  </conditionalFormatting>
  <conditionalFormatting sqref="I84">
    <cfRule type="expression" dxfId="177" priority="121">
      <formula>$J$84=3</formula>
    </cfRule>
  </conditionalFormatting>
  <conditionalFormatting sqref="G86">
    <cfRule type="expression" dxfId="176" priority="120">
      <formula>$J$86=1.8</formula>
    </cfRule>
  </conditionalFormatting>
  <conditionalFormatting sqref="H86">
    <cfRule type="expression" dxfId="175" priority="119">
      <formula>$J$86=2.4</formula>
    </cfRule>
  </conditionalFormatting>
  <conditionalFormatting sqref="I86">
    <cfRule type="expression" dxfId="174" priority="118">
      <formula>$J$86=3</formula>
    </cfRule>
  </conditionalFormatting>
  <conditionalFormatting sqref="F90">
    <cfRule type="expression" dxfId="173" priority="117">
      <formula>$J$90=1.2</formula>
    </cfRule>
  </conditionalFormatting>
  <conditionalFormatting sqref="G90">
    <cfRule type="expression" dxfId="172" priority="116">
      <formula>$J$90=1.8</formula>
    </cfRule>
  </conditionalFormatting>
  <conditionalFormatting sqref="H90">
    <cfRule type="expression" dxfId="171" priority="115">
      <formula>$J$90=2.4</formula>
    </cfRule>
  </conditionalFormatting>
  <conditionalFormatting sqref="I90">
    <cfRule type="expression" dxfId="170" priority="114">
      <formula>$J$90=3</formula>
    </cfRule>
  </conditionalFormatting>
  <conditionalFormatting sqref="G98">
    <cfRule type="expression" dxfId="169" priority="113">
      <formula>$J$98=2.4</formula>
    </cfRule>
  </conditionalFormatting>
  <conditionalFormatting sqref="H98">
    <cfRule type="expression" dxfId="168" priority="112">
      <formula>$J$98=3.2</formula>
    </cfRule>
  </conditionalFormatting>
  <conditionalFormatting sqref="I98">
    <cfRule type="expression" dxfId="167" priority="111">
      <formula>$J$98=4</formula>
    </cfRule>
  </conditionalFormatting>
  <conditionalFormatting sqref="F100">
    <cfRule type="expression" dxfId="166" priority="110">
      <formula>$J$100=1.6</formula>
    </cfRule>
  </conditionalFormatting>
  <conditionalFormatting sqref="G100">
    <cfRule type="expression" dxfId="165" priority="109">
      <formula>$J$100=2.4</formula>
    </cfRule>
  </conditionalFormatting>
  <conditionalFormatting sqref="H100">
    <cfRule type="expression" dxfId="164" priority="108">
      <formula>$J$100=3.2</formula>
    </cfRule>
  </conditionalFormatting>
  <conditionalFormatting sqref="I100">
    <cfRule type="expression" dxfId="163" priority="107">
      <formula>$J$100=4</formula>
    </cfRule>
  </conditionalFormatting>
  <conditionalFormatting sqref="G106">
    <cfRule type="expression" dxfId="162" priority="106">
      <formula>$J$106=1.8</formula>
    </cfRule>
  </conditionalFormatting>
  <conditionalFormatting sqref="H106">
    <cfRule type="expression" dxfId="161" priority="105">
      <formula>$J$106=2.4</formula>
    </cfRule>
  </conditionalFormatting>
  <conditionalFormatting sqref="I106">
    <cfRule type="expression" dxfId="160" priority="104">
      <formula>$J$106=3</formula>
    </cfRule>
  </conditionalFormatting>
  <conditionalFormatting sqref="G108">
    <cfRule type="expression" dxfId="159" priority="103">
      <formula>$J$108=1.8</formula>
    </cfRule>
  </conditionalFormatting>
  <conditionalFormatting sqref="H108">
    <cfRule type="expression" dxfId="158" priority="102">
      <formula>$J$108=2.4</formula>
    </cfRule>
  </conditionalFormatting>
  <conditionalFormatting sqref="I108">
    <cfRule type="expression" dxfId="157" priority="101">
      <formula>$J$108=3</formula>
    </cfRule>
  </conditionalFormatting>
  <conditionalFormatting sqref="F110">
    <cfRule type="expression" dxfId="156" priority="100">
      <formula>$J$110=1.2</formula>
    </cfRule>
  </conditionalFormatting>
  <conditionalFormatting sqref="G110">
    <cfRule type="expression" dxfId="155" priority="99">
      <formula>$J$110=1.8</formula>
    </cfRule>
  </conditionalFormatting>
  <conditionalFormatting sqref="H110">
    <cfRule type="expression" dxfId="154" priority="98">
      <formula>$J$110=2.4</formula>
    </cfRule>
  </conditionalFormatting>
  <conditionalFormatting sqref="I110">
    <cfRule type="expression" dxfId="153" priority="97">
      <formula>$J$110=3</formula>
    </cfRule>
  </conditionalFormatting>
  <conditionalFormatting sqref="G114">
    <cfRule type="expression" dxfId="152" priority="96">
      <formula>$J$114=1.8</formula>
    </cfRule>
  </conditionalFormatting>
  <conditionalFormatting sqref="H114">
    <cfRule type="expression" dxfId="151" priority="95">
      <formula>$J$114=2.4</formula>
    </cfRule>
  </conditionalFormatting>
  <conditionalFormatting sqref="I114">
    <cfRule type="expression" dxfId="150" priority="94">
      <formula>$J$114=3</formula>
    </cfRule>
  </conditionalFormatting>
  <conditionalFormatting sqref="F121">
    <cfRule type="expression" dxfId="149" priority="93">
      <formula>$J$121=1.2</formula>
    </cfRule>
  </conditionalFormatting>
  <conditionalFormatting sqref="G121">
    <cfRule type="expression" dxfId="148" priority="92">
      <formula>$J$121=1.8</formula>
    </cfRule>
  </conditionalFormatting>
  <conditionalFormatting sqref="H121">
    <cfRule type="expression" dxfId="147" priority="91">
      <formula>$J$121=2.4</formula>
    </cfRule>
  </conditionalFormatting>
  <conditionalFormatting sqref="I121">
    <cfRule type="expression" dxfId="146" priority="90">
      <formula>$J$121=3</formula>
    </cfRule>
  </conditionalFormatting>
  <conditionalFormatting sqref="G123">
    <cfRule type="expression" dxfId="145" priority="89">
      <formula>$J$123=1.2</formula>
    </cfRule>
  </conditionalFormatting>
  <conditionalFormatting sqref="H123">
    <cfRule type="expression" dxfId="144" priority="88">
      <formula>$J$123=1.6</formula>
    </cfRule>
  </conditionalFormatting>
  <conditionalFormatting sqref="I123">
    <cfRule type="expression" dxfId="143" priority="87">
      <formula>$J$123=2</formula>
    </cfRule>
  </conditionalFormatting>
  <conditionalFormatting sqref="F128">
    <cfRule type="expression" dxfId="142" priority="86">
      <formula>$J$128=0.8</formula>
    </cfRule>
  </conditionalFormatting>
  <conditionalFormatting sqref="G128">
    <cfRule type="expression" dxfId="141" priority="85">
      <formula>$J$128=1.2</formula>
    </cfRule>
  </conditionalFormatting>
  <conditionalFormatting sqref="H128">
    <cfRule type="expression" dxfId="140" priority="84">
      <formula>$J$128=1.6</formula>
    </cfRule>
  </conditionalFormatting>
  <conditionalFormatting sqref="I128">
    <cfRule type="expression" dxfId="139" priority="83">
      <formula>$J$128=2</formula>
    </cfRule>
  </conditionalFormatting>
  <conditionalFormatting sqref="F134">
    <cfRule type="expression" dxfId="138" priority="82">
      <formula>$J$134=1.2</formula>
    </cfRule>
  </conditionalFormatting>
  <conditionalFormatting sqref="G134">
    <cfRule type="expression" dxfId="137" priority="81">
      <formula>$J$134=1.8</formula>
    </cfRule>
  </conditionalFormatting>
  <conditionalFormatting sqref="H134">
    <cfRule type="expression" dxfId="136" priority="80">
      <formula>$J$134=2.4</formula>
    </cfRule>
  </conditionalFormatting>
  <conditionalFormatting sqref="I134">
    <cfRule type="expression" dxfId="135" priority="79">
      <formula>$J$134=3</formula>
    </cfRule>
  </conditionalFormatting>
  <conditionalFormatting sqref="F140">
    <cfRule type="expression" dxfId="134" priority="78">
      <formula>$J$140=0.8</formula>
    </cfRule>
  </conditionalFormatting>
  <conditionalFormatting sqref="G140">
    <cfRule type="expression" dxfId="133" priority="77">
      <formula>$J$140=1.2</formula>
    </cfRule>
  </conditionalFormatting>
  <conditionalFormatting sqref="H140">
    <cfRule type="expression" dxfId="132" priority="76">
      <formula>$J$140=1.6</formula>
    </cfRule>
  </conditionalFormatting>
  <conditionalFormatting sqref="I140">
    <cfRule type="expression" dxfId="131" priority="75">
      <formula>$J$140=2</formula>
    </cfRule>
  </conditionalFormatting>
  <conditionalFormatting sqref="F142">
    <cfRule type="expression" dxfId="130" priority="74">
      <formula>$J$142=0.8</formula>
    </cfRule>
  </conditionalFormatting>
  <conditionalFormatting sqref="G142">
    <cfRule type="expression" dxfId="129" priority="73">
      <formula>$J$142=1.2</formula>
    </cfRule>
  </conditionalFormatting>
  <conditionalFormatting sqref="H142">
    <cfRule type="expression" dxfId="128" priority="72">
      <formula>$J$142=1.6</formula>
    </cfRule>
  </conditionalFormatting>
  <conditionalFormatting sqref="I142">
    <cfRule type="expression" dxfId="127" priority="71">
      <formula>$J$142=2</formula>
    </cfRule>
  </conditionalFormatting>
  <conditionalFormatting sqref="F144">
    <cfRule type="expression" dxfId="126" priority="70">
      <formula>$J$144=0.8</formula>
    </cfRule>
  </conditionalFormatting>
  <conditionalFormatting sqref="G144">
    <cfRule type="expression" dxfId="125" priority="69">
      <formula>$J$144=1.2</formula>
    </cfRule>
  </conditionalFormatting>
  <conditionalFormatting sqref="H144">
    <cfRule type="expression" dxfId="124" priority="68">
      <formula>$J$144=1.6</formula>
    </cfRule>
  </conditionalFormatting>
  <conditionalFormatting sqref="I144">
    <cfRule type="expression" dxfId="123" priority="67">
      <formula>$J$144=2</formula>
    </cfRule>
  </conditionalFormatting>
  <conditionalFormatting sqref="F149">
    <cfRule type="expression" dxfId="122" priority="66">
      <formula>$J$149=0.8</formula>
    </cfRule>
  </conditionalFormatting>
  <conditionalFormatting sqref="G149">
    <cfRule type="expression" dxfId="121" priority="65">
      <formula>$J$149=1.2</formula>
    </cfRule>
  </conditionalFormatting>
  <conditionalFormatting sqref="H149">
    <cfRule type="expression" dxfId="120" priority="64">
      <formula>$J$149=1.6</formula>
    </cfRule>
  </conditionalFormatting>
  <conditionalFormatting sqref="I149">
    <cfRule type="expression" dxfId="119" priority="63">
      <formula>$J$149=2</formula>
    </cfRule>
  </conditionalFormatting>
  <conditionalFormatting sqref="F154">
    <cfRule type="expression" dxfId="118" priority="62">
      <formula>$J$154=0.8</formula>
    </cfRule>
  </conditionalFormatting>
  <conditionalFormatting sqref="G154">
    <cfRule type="expression" dxfId="117" priority="61">
      <formula>$J$154=1.2</formula>
    </cfRule>
  </conditionalFormatting>
  <conditionalFormatting sqref="H154">
    <cfRule type="expression" dxfId="116" priority="60">
      <formula>$J$154=1.6</formula>
    </cfRule>
  </conditionalFormatting>
  <conditionalFormatting sqref="I154">
    <cfRule type="expression" dxfId="115" priority="59">
      <formula>$J$154=2</formula>
    </cfRule>
  </conditionalFormatting>
  <conditionalFormatting sqref="O78:Q90">
    <cfRule type="expression" dxfId="114" priority="8">
      <formula>$N78="수정 제안"</formula>
    </cfRule>
    <cfRule type="expression" dxfId="113" priority="9">
      <formula>$N78="보완"</formula>
    </cfRule>
  </conditionalFormatting>
  <conditionalFormatting sqref="O33:Q61">
    <cfRule type="expression" dxfId="112" priority="14">
      <formula>$N33="수정 제안"</formula>
    </cfRule>
    <cfRule type="expression" dxfId="111" priority="15">
      <formula>$N33="보완"</formula>
    </cfRule>
  </conditionalFormatting>
  <conditionalFormatting sqref="O66:Q74">
    <cfRule type="expression" dxfId="110" priority="12">
      <formula>$N66="수정 제안"</formula>
    </cfRule>
    <cfRule type="expression" dxfId="109" priority="13">
      <formula>$N66="보완"</formula>
    </cfRule>
  </conditionalFormatting>
  <conditionalFormatting sqref="O98:Q114">
    <cfRule type="expression" dxfId="108" priority="6">
      <formula>$N98="수정 제안"</formula>
    </cfRule>
    <cfRule type="expression" dxfId="107" priority="7">
      <formula>$N98="보완"</formula>
    </cfRule>
  </conditionalFormatting>
  <conditionalFormatting sqref="O121:Q154">
    <cfRule type="expression" dxfId="106" priority="4">
      <formula>$N121="수정 제안"</formula>
    </cfRule>
    <cfRule type="expression" dxfId="105" priority="5">
      <formula>$N121="보완"</formula>
    </cfRule>
  </conditionalFormatting>
  <conditionalFormatting sqref="O7:P25">
    <cfRule type="expression" dxfId="104" priority="1">
      <formula>$N7="수정 제안"</formula>
    </cfRule>
    <cfRule type="expression" dxfId="103" priority="2">
      <formula>$N7="보완"</formula>
    </cfRule>
  </conditionalFormatting>
  <dataValidations count="14">
    <dataValidation type="list" allowBlank="1" showInputMessage="1" showErrorMessage="1" sqref="J74:M75 J134:M134 J110:M110 J121:M122 J90:M90 J43:M43 J7:M7">
      <formula1>$Z$1:$Z$6</formula1>
    </dataValidation>
    <dataValidation type="list" allowBlank="1" showInputMessage="1" showErrorMessage="1" sqref="J18:M19">
      <formula1>$S$1:$S$6</formula1>
    </dataValidation>
    <dataValidation type="list" allowBlank="1" showInputMessage="1" showErrorMessage="1" sqref="J149:M149 J154:M154 J128:M128 J140:M143 J61:M61">
      <formula1>$U$1:$U$6</formula1>
    </dataValidation>
    <dataValidation type="list" allowBlank="1" showInputMessage="1" showErrorMessage="1" sqref="J80:M81 J100:M100">
      <formula1>$AC$1:$AC$6</formula1>
    </dataValidation>
    <dataValidation type="list" allowBlank="1" showInputMessage="1" showErrorMessage="1" sqref="N25 N154 N149 N140:N144 N134 N128 N121:N123 N106:N110 N98:N100 N78:N86 N54 N49 N43 N38 N33 N18:N20 N13 N7 N66:N75 N114 N90 N61">
      <formula1>$R$4:$R$6</formula1>
    </dataValidation>
    <dataValidation type="list" allowBlank="1" showInputMessage="1" showErrorMessage="1" sqref="J25:M25">
      <formula1>$T$1:$T$5</formula1>
    </dataValidation>
    <dataValidation type="list" allowBlank="1" showInputMessage="1" showErrorMessage="1" sqref="J144:M144 J20:M20">
      <formula1>$V$1:$V$5</formula1>
    </dataValidation>
    <dataValidation type="list" allowBlank="1" showInputMessage="1" showErrorMessage="1" sqref="J123:M123 J49:M49 J54:M54">
      <formula1>$W$1:$W$5</formula1>
    </dataValidation>
    <dataValidation type="list" allowBlank="1" showInputMessage="1" showErrorMessage="1" sqref="J82:M83 J33:M33">
      <formula1>$X$1:$X$5</formula1>
    </dataValidation>
    <dataValidation type="list" allowBlank="1" showInputMessage="1" showErrorMessage="1" sqref="J70:M71 J66:M67">
      <formula1>$Y$1:$Y$4</formula1>
    </dataValidation>
    <dataValidation type="list" allowBlank="1" showInputMessage="1" showErrorMessage="1" sqref="J72:M73 J114:M114 J13:M13 J106:M109 J38:M38 J86:M86">
      <formula1>$AA$1:$AA$5</formula1>
    </dataValidation>
    <dataValidation type="list" allowBlank="1" showInputMessage="1" showErrorMessage="1" sqref="J84:M85 J68:M69">
      <formula1>$AB$1:$AB$4</formula1>
    </dataValidation>
    <dataValidation type="list" allowBlank="1" showInputMessage="1" showErrorMessage="1" sqref="J98:M99">
      <formula1>$AD$1:$AD$4</formula1>
    </dataValidation>
    <dataValidation type="list" allowBlank="1" showInputMessage="1" showErrorMessage="1" sqref="J78:M79">
      <formula1>$AE$1:$AE$5</formula1>
    </dataValidation>
  </dataValidations>
  <pageMargins left="0.39370078740157483" right="0.39370078740157483" top="0.74803149606299213" bottom="0.55118110236220474" header="0.31496062992125984" footer="0.23622047244094491"/>
  <pageSetup paperSize="9" scale="37" fitToHeight="0" orientation="portrait" r:id="rId1"/>
  <headerFooter>
    <oddHeader>&amp;L&amp;F</oddHeader>
    <oddFooter>&amp;R&amp;G</oddFooter>
  </headerFooter>
  <rowBreaks count="5" manualBreakCount="5">
    <brk id="31" max="12" man="1"/>
    <brk id="64" max="12" man="1"/>
    <brk id="76" max="12" man="1"/>
    <brk id="96" max="12" man="1"/>
    <brk id="119" max="12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5</xdr:col>
                    <xdr:colOff>38100</xdr:colOff>
                    <xdr:row>7</xdr:row>
                    <xdr:rowOff>0</xdr:rowOff>
                  </from>
                  <to>
                    <xdr:col>5</xdr:col>
                    <xdr:colOff>266700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9525</xdr:rowOff>
                  </from>
                  <to>
                    <xdr:col>5</xdr:col>
                    <xdr:colOff>266700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38100</xdr:colOff>
                    <xdr:row>8</xdr:row>
                    <xdr:rowOff>504825</xdr:rowOff>
                  </from>
                  <to>
                    <xdr:col>5</xdr:col>
                    <xdr:colOff>266700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0</xdr:rowOff>
                  </from>
                  <to>
                    <xdr:col>5</xdr:col>
                    <xdr:colOff>266700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0</xdr:rowOff>
                  </from>
                  <to>
                    <xdr:col>5</xdr:col>
                    <xdr:colOff>266700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5</xdr:col>
                    <xdr:colOff>38100</xdr:colOff>
                    <xdr:row>13</xdr:row>
                    <xdr:rowOff>38100</xdr:rowOff>
                  </from>
                  <to>
                    <xdr:col>5</xdr:col>
                    <xdr:colOff>266700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38100</xdr:rowOff>
                  </from>
                  <to>
                    <xdr:col>5</xdr:col>
                    <xdr:colOff>266700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38100</xdr:rowOff>
                  </from>
                  <to>
                    <xdr:col>5</xdr:col>
                    <xdr:colOff>266700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38100</xdr:rowOff>
                  </from>
                  <to>
                    <xdr:col>5</xdr:col>
                    <xdr:colOff>266700</xdr:colOff>
                    <xdr:row>16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38100</xdr:rowOff>
                  </from>
                  <to>
                    <xdr:col>5</xdr:col>
                    <xdr:colOff>266700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38100</xdr:rowOff>
                  </from>
                  <to>
                    <xdr:col>5</xdr:col>
                    <xdr:colOff>266700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38100</xdr:rowOff>
                  </from>
                  <to>
                    <xdr:col>5</xdr:col>
                    <xdr:colOff>266700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38100</xdr:rowOff>
                  </from>
                  <to>
                    <xdr:col>5</xdr:col>
                    <xdr:colOff>266700</xdr:colOff>
                    <xdr:row>23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0</xdr:rowOff>
                  </from>
                  <to>
                    <xdr:col>5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0</xdr:rowOff>
                  </from>
                  <to>
                    <xdr:col>5</xdr:col>
                    <xdr:colOff>266700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0</xdr:rowOff>
                  </from>
                  <to>
                    <xdr:col>5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0</xdr:rowOff>
                  </from>
                  <to>
                    <xdr:col>5</xdr:col>
                    <xdr:colOff>266700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0</xdr:rowOff>
                  </from>
                  <to>
                    <xdr:col>5</xdr:col>
                    <xdr:colOff>266700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5</xdr:col>
                    <xdr:colOff>38100</xdr:colOff>
                    <xdr:row>33</xdr:row>
                    <xdr:rowOff>0</xdr:rowOff>
                  </from>
                  <to>
                    <xdr:col>5</xdr:col>
                    <xdr:colOff>266700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0</xdr:rowOff>
                  </from>
                  <to>
                    <xdr:col>5</xdr:col>
                    <xdr:colOff>266700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5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35</xdr:row>
                    <xdr:rowOff>0</xdr:rowOff>
                  </from>
                  <to>
                    <xdr:col>5</xdr:col>
                    <xdr:colOff>266700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6" name="Check Box 34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0</xdr:rowOff>
                  </from>
                  <to>
                    <xdr:col>5</xdr:col>
                    <xdr:colOff>266700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7" name="Check Box 35">
              <controlPr defaultSize="0" autoFill="0" autoLine="0" autoPict="0">
                <anchor moveWithCells="1">
                  <from>
                    <xdr:col>5</xdr:col>
                    <xdr:colOff>38100</xdr:colOff>
                    <xdr:row>38</xdr:row>
                    <xdr:rowOff>38100</xdr:rowOff>
                  </from>
                  <to>
                    <xdr:col>5</xdr:col>
                    <xdr:colOff>266700</xdr:colOff>
                    <xdr:row>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8" name="Check Box 36">
              <controlPr defaultSize="0" autoFill="0" autoLine="0" autoPict="0">
                <anchor moveWithCells="1">
                  <from>
                    <xdr:col>5</xdr:col>
                    <xdr:colOff>38100</xdr:colOff>
                    <xdr:row>39</xdr:row>
                    <xdr:rowOff>38100</xdr:rowOff>
                  </from>
                  <to>
                    <xdr:col>5</xdr:col>
                    <xdr:colOff>266700</xdr:colOff>
                    <xdr:row>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9" name="Check Box 37">
              <controlPr defaultSize="0" autoFill="0" autoLine="0" autoPict="0">
                <anchor moveWithCells="1">
                  <from>
                    <xdr:col>5</xdr:col>
                    <xdr:colOff>38100</xdr:colOff>
                    <xdr:row>40</xdr:row>
                    <xdr:rowOff>38100</xdr:rowOff>
                  </from>
                  <to>
                    <xdr:col>5</xdr:col>
                    <xdr:colOff>266700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0" name="Check Box 38">
              <controlPr defaultSize="0" autoFill="0" autoLine="0" autoPict="0">
                <anchor moveWithCells="1">
                  <from>
                    <xdr:col>5</xdr:col>
                    <xdr:colOff>38100</xdr:colOff>
                    <xdr:row>41</xdr:row>
                    <xdr:rowOff>38100</xdr:rowOff>
                  </from>
                  <to>
                    <xdr:col>5</xdr:col>
                    <xdr:colOff>266700</xdr:colOff>
                    <xdr:row>41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1" name="Check Box 39">
              <controlPr defaultSize="0" autoFill="0" autoLine="0" autoPict="0">
                <anchor moveWithCells="1">
                  <from>
                    <xdr:col>5</xdr:col>
                    <xdr:colOff>38100</xdr:colOff>
                    <xdr:row>43</xdr:row>
                    <xdr:rowOff>0</xdr:rowOff>
                  </from>
                  <to>
                    <xdr:col>5</xdr:col>
                    <xdr:colOff>266700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2" name="Check Box 40">
              <controlPr defaultSize="0" autoFill="0" autoLine="0" autoPict="0">
                <anchor moveWithCells="1">
                  <from>
                    <xdr:col>5</xdr:col>
                    <xdr:colOff>38100</xdr:colOff>
                    <xdr:row>44</xdr:row>
                    <xdr:rowOff>0</xdr:rowOff>
                  </from>
                  <to>
                    <xdr:col>5</xdr:col>
                    <xdr:colOff>266700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3" name="Check Box 41">
              <controlPr defaultSize="0" autoFill="0" autoLine="0" autoPict="0">
                <anchor moveWithCells="1">
                  <from>
                    <xdr:col>5</xdr:col>
                    <xdr:colOff>38100</xdr:colOff>
                    <xdr:row>45</xdr:row>
                    <xdr:rowOff>0</xdr:rowOff>
                  </from>
                  <to>
                    <xdr:col>5</xdr:col>
                    <xdr:colOff>266700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4" name="Check Box 42">
              <controlPr defaultSize="0" autoFill="0" autoLine="0" autoPict="0">
                <anchor moveWithCells="1">
                  <from>
                    <xdr:col>5</xdr:col>
                    <xdr:colOff>38100</xdr:colOff>
                    <xdr:row>46</xdr:row>
                    <xdr:rowOff>0</xdr:rowOff>
                  </from>
                  <to>
                    <xdr:col>5</xdr:col>
                    <xdr:colOff>266700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5" name="Check Box 43">
              <controlPr defaultSize="0" autoFill="0" autoLine="0" autoPict="0">
                <anchor moveWithCells="1">
                  <from>
                    <xdr:col>5</xdr:col>
                    <xdr:colOff>38100</xdr:colOff>
                    <xdr:row>47</xdr:row>
                    <xdr:rowOff>0</xdr:rowOff>
                  </from>
                  <to>
                    <xdr:col>5</xdr:col>
                    <xdr:colOff>266700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6" name="Check Box 44">
              <controlPr defaultSize="0" autoFill="0" autoLine="0" autoPict="0">
                <anchor moveWithCells="1">
                  <from>
                    <xdr:col>5</xdr:col>
                    <xdr:colOff>38100</xdr:colOff>
                    <xdr:row>49</xdr:row>
                    <xdr:rowOff>38100</xdr:rowOff>
                  </from>
                  <to>
                    <xdr:col>5</xdr:col>
                    <xdr:colOff>266700</xdr:colOff>
                    <xdr:row>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7" name="Check Box 45">
              <controlPr defaultSize="0" autoFill="0" autoLine="0" autoPict="0">
                <anchor moveWithCells="1">
                  <from>
                    <xdr:col>5</xdr:col>
                    <xdr:colOff>38100</xdr:colOff>
                    <xdr:row>50</xdr:row>
                    <xdr:rowOff>38100</xdr:rowOff>
                  </from>
                  <to>
                    <xdr:col>5</xdr:col>
                    <xdr:colOff>266700</xdr:colOff>
                    <xdr:row>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8" name="Check Box 46">
              <controlPr defaultSize="0" autoFill="0" autoLine="0" autoPict="0">
                <anchor moveWithCells="1">
                  <from>
                    <xdr:col>5</xdr:col>
                    <xdr:colOff>38100</xdr:colOff>
                    <xdr:row>51</xdr:row>
                    <xdr:rowOff>38100</xdr:rowOff>
                  </from>
                  <to>
                    <xdr:col>5</xdr:col>
                    <xdr:colOff>266700</xdr:colOff>
                    <xdr:row>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9" name="Check Box 47">
              <controlPr defaultSize="0" autoFill="0" autoLine="0" autoPict="0">
                <anchor moveWithCells="1">
                  <from>
                    <xdr:col>5</xdr:col>
                    <xdr:colOff>38100</xdr:colOff>
                    <xdr:row>52</xdr:row>
                    <xdr:rowOff>38100</xdr:rowOff>
                  </from>
                  <to>
                    <xdr:col>5</xdr:col>
                    <xdr:colOff>266700</xdr:colOff>
                    <xdr:row>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0" name="Check Box 48">
              <controlPr defaultSize="0" autoFill="0" autoLine="0" autoPict="0">
                <anchor moveWithCells="1">
                  <from>
                    <xdr:col>5</xdr:col>
                    <xdr:colOff>38100</xdr:colOff>
                    <xdr:row>54</xdr:row>
                    <xdr:rowOff>0</xdr:rowOff>
                  </from>
                  <to>
                    <xdr:col>5</xdr:col>
                    <xdr:colOff>266700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1" name="Check Box 49">
              <controlPr defaultSize="0" autoFill="0" autoLine="0" autoPict="0">
                <anchor moveWithCells="1">
                  <from>
                    <xdr:col>5</xdr:col>
                    <xdr:colOff>38100</xdr:colOff>
                    <xdr:row>55</xdr:row>
                    <xdr:rowOff>0</xdr:rowOff>
                  </from>
                  <to>
                    <xdr:col>5</xdr:col>
                    <xdr:colOff>266700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2" name="Check Box 50">
              <controlPr defaultSize="0" autoFill="0" autoLine="0" autoPict="0">
                <anchor moveWithCells="1">
                  <from>
                    <xdr:col>5</xdr:col>
                    <xdr:colOff>38100</xdr:colOff>
                    <xdr:row>56</xdr:row>
                    <xdr:rowOff>0</xdr:rowOff>
                  </from>
                  <to>
                    <xdr:col>5</xdr:col>
                    <xdr:colOff>266700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3" name="Check Box 51">
              <controlPr defaultSize="0" autoFill="0" autoLine="0" autoPict="0">
                <anchor moveWithCells="1">
                  <from>
                    <xdr:col>5</xdr:col>
                    <xdr:colOff>38100</xdr:colOff>
                    <xdr:row>57</xdr:row>
                    <xdr:rowOff>0</xdr:rowOff>
                  </from>
                  <to>
                    <xdr:col>5</xdr:col>
                    <xdr:colOff>266700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4" name="Check Box 52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0</xdr:rowOff>
                  </from>
                  <to>
                    <xdr:col>5</xdr:col>
                    <xdr:colOff>266700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>
                <anchor moveWithCells="1">
                  <from>
                    <xdr:col>5</xdr:col>
                    <xdr:colOff>38100</xdr:colOff>
                    <xdr:row>59</xdr:row>
                    <xdr:rowOff>0</xdr:rowOff>
                  </from>
                  <to>
                    <xdr:col>5</xdr:col>
                    <xdr:colOff>266700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>
                <anchor moveWithCells="1">
                  <from>
                    <xdr:col>5</xdr:col>
                    <xdr:colOff>38100</xdr:colOff>
                    <xdr:row>86</xdr:row>
                    <xdr:rowOff>95250</xdr:rowOff>
                  </from>
                  <to>
                    <xdr:col>5</xdr:col>
                    <xdr:colOff>266700</xdr:colOff>
                    <xdr:row>86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>
                <anchor moveWithCells="1">
                  <from>
                    <xdr:col>5</xdr:col>
                    <xdr:colOff>38100</xdr:colOff>
                    <xdr:row>87</xdr:row>
                    <xdr:rowOff>95250</xdr:rowOff>
                  </from>
                  <to>
                    <xdr:col>5</xdr:col>
                    <xdr:colOff>266700</xdr:colOff>
                    <xdr:row>87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>
                <anchor moveWithCells="1">
                  <from>
                    <xdr:col>5</xdr:col>
                    <xdr:colOff>38100</xdr:colOff>
                    <xdr:row>88</xdr:row>
                    <xdr:rowOff>95250</xdr:rowOff>
                  </from>
                  <to>
                    <xdr:col>5</xdr:col>
                    <xdr:colOff>266700</xdr:colOff>
                    <xdr:row>88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>
                <anchor moveWithCells="1">
                  <from>
                    <xdr:col>5</xdr:col>
                    <xdr:colOff>38100</xdr:colOff>
                    <xdr:row>90</xdr:row>
                    <xdr:rowOff>0</xdr:rowOff>
                  </from>
                  <to>
                    <xdr:col>5</xdr:col>
                    <xdr:colOff>266700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>
                <anchor moveWithCells="1">
                  <from>
                    <xdr:col>5</xdr:col>
                    <xdr:colOff>38100</xdr:colOff>
                    <xdr:row>91</xdr:row>
                    <xdr:rowOff>0</xdr:rowOff>
                  </from>
                  <to>
                    <xdr:col>5</xdr:col>
                    <xdr:colOff>266700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>
                <anchor moveWithCells="1">
                  <from>
                    <xdr:col>5</xdr:col>
                    <xdr:colOff>38100</xdr:colOff>
                    <xdr:row>92</xdr:row>
                    <xdr:rowOff>0</xdr:rowOff>
                  </from>
                  <to>
                    <xdr:col>5</xdr:col>
                    <xdr:colOff>266700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>
                <anchor moveWithCells="1">
                  <from>
                    <xdr:col>5</xdr:col>
                    <xdr:colOff>38100</xdr:colOff>
                    <xdr:row>93</xdr:row>
                    <xdr:rowOff>0</xdr:rowOff>
                  </from>
                  <to>
                    <xdr:col>5</xdr:col>
                    <xdr:colOff>266700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>
                <anchor moveWithCells="1">
                  <from>
                    <xdr:col>5</xdr:col>
                    <xdr:colOff>38100</xdr:colOff>
                    <xdr:row>94</xdr:row>
                    <xdr:rowOff>0</xdr:rowOff>
                  </from>
                  <to>
                    <xdr:col>5</xdr:col>
                    <xdr:colOff>266700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>
                <anchor moveWithCells="1">
                  <from>
                    <xdr:col>5</xdr:col>
                    <xdr:colOff>38100</xdr:colOff>
                    <xdr:row>100</xdr:row>
                    <xdr:rowOff>0</xdr:rowOff>
                  </from>
                  <to>
                    <xdr:col>5</xdr:col>
                    <xdr:colOff>266700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>
                <anchor moveWithCells="1">
                  <from>
                    <xdr:col>5</xdr:col>
                    <xdr:colOff>38100</xdr:colOff>
                    <xdr:row>101</xdr:row>
                    <xdr:rowOff>0</xdr:rowOff>
                  </from>
                  <to>
                    <xdr:col>5</xdr:col>
                    <xdr:colOff>266700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>
                <anchor moveWithCells="1">
                  <from>
                    <xdr:col>5</xdr:col>
                    <xdr:colOff>38100</xdr:colOff>
                    <xdr:row>102</xdr:row>
                    <xdr:rowOff>0</xdr:rowOff>
                  </from>
                  <to>
                    <xdr:col>5</xdr:col>
                    <xdr:colOff>266700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>
                <anchor moveWithCells="1">
                  <from>
                    <xdr:col>5</xdr:col>
                    <xdr:colOff>38100</xdr:colOff>
                    <xdr:row>103</xdr:row>
                    <xdr:rowOff>0</xdr:rowOff>
                  </from>
                  <to>
                    <xdr:col>5</xdr:col>
                    <xdr:colOff>266700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>
                <anchor moveWithCells="1">
                  <from>
                    <xdr:col>5</xdr:col>
                    <xdr:colOff>38100</xdr:colOff>
                    <xdr:row>104</xdr:row>
                    <xdr:rowOff>0</xdr:rowOff>
                  </from>
                  <to>
                    <xdr:col>5</xdr:col>
                    <xdr:colOff>266700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>
                <anchor moveWithCells="1">
                  <from>
                    <xdr:col>7</xdr:col>
                    <xdr:colOff>38100</xdr:colOff>
                    <xdr:row>100</xdr:row>
                    <xdr:rowOff>0</xdr:rowOff>
                  </from>
                  <to>
                    <xdr:col>7</xdr:col>
                    <xdr:colOff>266700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>
                <anchor moveWithCells="1">
                  <from>
                    <xdr:col>7</xdr:col>
                    <xdr:colOff>38100</xdr:colOff>
                    <xdr:row>101</xdr:row>
                    <xdr:rowOff>0</xdr:rowOff>
                  </from>
                  <to>
                    <xdr:col>7</xdr:col>
                    <xdr:colOff>266700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>
                <anchor moveWithCells="1">
                  <from>
                    <xdr:col>7</xdr:col>
                    <xdr:colOff>38100</xdr:colOff>
                    <xdr:row>102</xdr:row>
                    <xdr:rowOff>0</xdr:rowOff>
                  </from>
                  <to>
                    <xdr:col>7</xdr:col>
                    <xdr:colOff>266700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>
                <anchor moveWithCells="1">
                  <from>
                    <xdr:col>7</xdr:col>
                    <xdr:colOff>38100</xdr:colOff>
                    <xdr:row>103</xdr:row>
                    <xdr:rowOff>0</xdr:rowOff>
                  </from>
                  <to>
                    <xdr:col>7</xdr:col>
                    <xdr:colOff>266700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3" name="Check Box 73">
              <controlPr defaultSize="0" autoFill="0" autoLine="0" autoPict="0">
                <anchor moveWithCells="1">
                  <from>
                    <xdr:col>5</xdr:col>
                    <xdr:colOff>38100</xdr:colOff>
                    <xdr:row>110</xdr:row>
                    <xdr:rowOff>95250</xdr:rowOff>
                  </from>
                  <to>
                    <xdr:col>5</xdr:col>
                    <xdr:colOff>266700</xdr:colOff>
                    <xdr:row>110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4" name="Check Box 74">
              <controlPr defaultSize="0" autoFill="0" autoLine="0" autoPict="0">
                <anchor moveWithCells="1">
                  <from>
                    <xdr:col>5</xdr:col>
                    <xdr:colOff>38100</xdr:colOff>
                    <xdr:row>111</xdr:row>
                    <xdr:rowOff>95250</xdr:rowOff>
                  </from>
                  <to>
                    <xdr:col>5</xdr:col>
                    <xdr:colOff>266700</xdr:colOff>
                    <xdr:row>111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5" name="Check Box 75">
              <controlPr defaultSize="0" autoFill="0" autoLine="0" autoPict="0">
                <anchor moveWithCells="1">
                  <from>
                    <xdr:col>5</xdr:col>
                    <xdr:colOff>38100</xdr:colOff>
                    <xdr:row>112</xdr:row>
                    <xdr:rowOff>95250</xdr:rowOff>
                  </from>
                  <to>
                    <xdr:col>5</xdr:col>
                    <xdr:colOff>266700</xdr:colOff>
                    <xdr:row>112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6" name="Check Box 76">
              <controlPr defaultSize="0" autoFill="0" autoLine="0" autoPict="0">
                <anchor moveWithCells="1">
                  <from>
                    <xdr:col>6</xdr:col>
                    <xdr:colOff>38100</xdr:colOff>
                    <xdr:row>110</xdr:row>
                    <xdr:rowOff>95250</xdr:rowOff>
                  </from>
                  <to>
                    <xdr:col>6</xdr:col>
                    <xdr:colOff>266700</xdr:colOff>
                    <xdr:row>110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7" name="Check Box 77">
              <controlPr defaultSize="0" autoFill="0" autoLine="0" autoPict="0">
                <anchor moveWithCells="1">
                  <from>
                    <xdr:col>6</xdr:col>
                    <xdr:colOff>38100</xdr:colOff>
                    <xdr:row>111</xdr:row>
                    <xdr:rowOff>95250</xdr:rowOff>
                  </from>
                  <to>
                    <xdr:col>6</xdr:col>
                    <xdr:colOff>266700</xdr:colOff>
                    <xdr:row>111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8" name="Check Box 78">
              <controlPr defaultSize="0" autoFill="0" autoLine="0" autoPict="0">
                <anchor moveWithCells="1">
                  <from>
                    <xdr:col>6</xdr:col>
                    <xdr:colOff>38100</xdr:colOff>
                    <xdr:row>112</xdr:row>
                    <xdr:rowOff>95250</xdr:rowOff>
                  </from>
                  <to>
                    <xdr:col>6</xdr:col>
                    <xdr:colOff>266700</xdr:colOff>
                    <xdr:row>112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69" name="Check Box 79">
              <controlPr defaultSize="0" autoFill="0" autoLine="0" autoPict="0">
                <anchor moveWithCells="1">
                  <from>
                    <xdr:col>7</xdr:col>
                    <xdr:colOff>38100</xdr:colOff>
                    <xdr:row>110</xdr:row>
                    <xdr:rowOff>95250</xdr:rowOff>
                  </from>
                  <to>
                    <xdr:col>7</xdr:col>
                    <xdr:colOff>266700</xdr:colOff>
                    <xdr:row>110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0" name="Check Box 80">
              <controlPr defaultSize="0" autoFill="0" autoLine="0" autoPict="0">
                <anchor moveWithCells="1">
                  <from>
                    <xdr:col>7</xdr:col>
                    <xdr:colOff>38100</xdr:colOff>
                    <xdr:row>111</xdr:row>
                    <xdr:rowOff>95250</xdr:rowOff>
                  </from>
                  <to>
                    <xdr:col>7</xdr:col>
                    <xdr:colOff>266700</xdr:colOff>
                    <xdr:row>111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1" name="Check Box 82">
              <controlPr defaultSize="0" autoFill="0" autoLine="0" autoPict="0">
                <anchor moveWithCells="1">
                  <from>
                    <xdr:col>5</xdr:col>
                    <xdr:colOff>38100</xdr:colOff>
                    <xdr:row>114</xdr:row>
                    <xdr:rowOff>38100</xdr:rowOff>
                  </from>
                  <to>
                    <xdr:col>5</xdr:col>
                    <xdr:colOff>266700</xdr:colOff>
                    <xdr:row>114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2" name="Check Box 83">
              <controlPr defaultSize="0" autoFill="0" autoLine="0" autoPict="0">
                <anchor moveWithCells="1">
                  <from>
                    <xdr:col>5</xdr:col>
                    <xdr:colOff>38100</xdr:colOff>
                    <xdr:row>115</xdr:row>
                    <xdr:rowOff>38100</xdr:rowOff>
                  </from>
                  <to>
                    <xdr:col>5</xdr:col>
                    <xdr:colOff>266700</xdr:colOff>
                    <xdr:row>115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3" name="Check Box 84">
              <controlPr defaultSize="0" autoFill="0" autoLine="0" autoPict="0">
                <anchor moveWithCells="1">
                  <from>
                    <xdr:col>5</xdr:col>
                    <xdr:colOff>38100</xdr:colOff>
                    <xdr:row>116</xdr:row>
                    <xdr:rowOff>38100</xdr:rowOff>
                  </from>
                  <to>
                    <xdr:col>5</xdr:col>
                    <xdr:colOff>266700</xdr:colOff>
                    <xdr:row>116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4" name="Check Box 85">
              <controlPr defaultSize="0" autoFill="0" autoLine="0" autoPict="0">
                <anchor moveWithCells="1">
                  <from>
                    <xdr:col>5</xdr:col>
                    <xdr:colOff>38100</xdr:colOff>
                    <xdr:row>117</xdr:row>
                    <xdr:rowOff>38100</xdr:rowOff>
                  </from>
                  <to>
                    <xdr:col>5</xdr:col>
                    <xdr:colOff>266700</xdr:colOff>
                    <xdr:row>117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5" name="Check Box 106">
              <controlPr defaultSize="0" autoFill="0" autoLine="0" autoPict="0">
                <anchor moveWithCells="1">
                  <from>
                    <xdr:col>5</xdr:col>
                    <xdr:colOff>38100</xdr:colOff>
                    <xdr:row>123</xdr:row>
                    <xdr:rowOff>38100</xdr:rowOff>
                  </from>
                  <to>
                    <xdr:col>5</xdr:col>
                    <xdr:colOff>266700</xdr:colOff>
                    <xdr:row>123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6" name="Check Box 107">
              <controlPr defaultSize="0" autoFill="0" autoLine="0" autoPict="0">
                <anchor moveWithCells="1">
                  <from>
                    <xdr:col>5</xdr:col>
                    <xdr:colOff>38100</xdr:colOff>
                    <xdr:row>124</xdr:row>
                    <xdr:rowOff>38100</xdr:rowOff>
                  </from>
                  <to>
                    <xdr:col>5</xdr:col>
                    <xdr:colOff>266700</xdr:colOff>
                    <xdr:row>124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77" name="Check Box 108">
              <controlPr defaultSize="0" autoFill="0" autoLine="0" autoPict="0">
                <anchor moveWithCells="1">
                  <from>
                    <xdr:col>5</xdr:col>
                    <xdr:colOff>38100</xdr:colOff>
                    <xdr:row>125</xdr:row>
                    <xdr:rowOff>38100</xdr:rowOff>
                  </from>
                  <to>
                    <xdr:col>5</xdr:col>
                    <xdr:colOff>266700</xdr:colOff>
                    <xdr:row>125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78" name="Check Box 109">
              <controlPr defaultSize="0" autoFill="0" autoLine="0" autoPict="0">
                <anchor moveWithCells="1">
                  <from>
                    <xdr:col>5</xdr:col>
                    <xdr:colOff>38100</xdr:colOff>
                    <xdr:row>126</xdr:row>
                    <xdr:rowOff>38100</xdr:rowOff>
                  </from>
                  <to>
                    <xdr:col>5</xdr:col>
                    <xdr:colOff>266700</xdr:colOff>
                    <xdr:row>126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79" name="Check Box 110">
              <controlPr defaultSize="0" autoFill="0" autoLine="0" autoPict="0">
                <anchor moveWithCells="1">
                  <from>
                    <xdr:col>5</xdr:col>
                    <xdr:colOff>38100</xdr:colOff>
                    <xdr:row>144</xdr:row>
                    <xdr:rowOff>38100</xdr:rowOff>
                  </from>
                  <to>
                    <xdr:col>5</xdr:col>
                    <xdr:colOff>266700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0" name="Check Box 111">
              <controlPr defaultSize="0" autoFill="0" autoLine="0" autoPict="0">
                <anchor moveWithCells="1">
                  <from>
                    <xdr:col>5</xdr:col>
                    <xdr:colOff>38100</xdr:colOff>
                    <xdr:row>145</xdr:row>
                    <xdr:rowOff>38100</xdr:rowOff>
                  </from>
                  <to>
                    <xdr:col>5</xdr:col>
                    <xdr:colOff>266700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1" name="Check Box 112">
              <controlPr defaultSize="0" autoFill="0" autoLine="0" autoPict="0">
                <anchor moveWithCells="1">
                  <from>
                    <xdr:col>5</xdr:col>
                    <xdr:colOff>38100</xdr:colOff>
                    <xdr:row>146</xdr:row>
                    <xdr:rowOff>38100</xdr:rowOff>
                  </from>
                  <to>
                    <xdr:col>5</xdr:col>
                    <xdr:colOff>266700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2" name="Check Box 113">
              <controlPr defaultSize="0" autoFill="0" autoLine="0" autoPict="0">
                <anchor moveWithCells="1">
                  <from>
                    <xdr:col>5</xdr:col>
                    <xdr:colOff>38100</xdr:colOff>
                    <xdr:row>147</xdr:row>
                    <xdr:rowOff>38100</xdr:rowOff>
                  </from>
                  <to>
                    <xdr:col>5</xdr:col>
                    <xdr:colOff>266700</xdr:colOff>
                    <xdr:row>147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83" name="Check Box 114">
              <controlPr defaultSize="0" autoFill="0" autoLine="0" autoPict="0">
                <anchor moveWithCells="1">
                  <from>
                    <xdr:col>6</xdr:col>
                    <xdr:colOff>38100</xdr:colOff>
                    <xdr:row>144</xdr:row>
                    <xdr:rowOff>38100</xdr:rowOff>
                  </from>
                  <to>
                    <xdr:col>6</xdr:col>
                    <xdr:colOff>266700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84" name="Check Box 115">
              <controlPr defaultSize="0" autoFill="0" autoLine="0" autoPict="0">
                <anchor moveWithCells="1">
                  <from>
                    <xdr:col>6</xdr:col>
                    <xdr:colOff>38100</xdr:colOff>
                    <xdr:row>145</xdr:row>
                    <xdr:rowOff>38100</xdr:rowOff>
                  </from>
                  <to>
                    <xdr:col>6</xdr:col>
                    <xdr:colOff>266700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85" name="Check Box 116">
              <controlPr defaultSize="0" autoFill="0" autoLine="0" autoPict="0">
                <anchor moveWithCells="1">
                  <from>
                    <xdr:col>6</xdr:col>
                    <xdr:colOff>38100</xdr:colOff>
                    <xdr:row>146</xdr:row>
                    <xdr:rowOff>38100</xdr:rowOff>
                  </from>
                  <to>
                    <xdr:col>6</xdr:col>
                    <xdr:colOff>266700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86" name="Check Box 117">
              <controlPr defaultSize="0" autoFill="0" autoLine="0" autoPict="0">
                <anchor moveWithCells="1">
                  <from>
                    <xdr:col>6</xdr:col>
                    <xdr:colOff>38100</xdr:colOff>
                    <xdr:row>147</xdr:row>
                    <xdr:rowOff>38100</xdr:rowOff>
                  </from>
                  <to>
                    <xdr:col>6</xdr:col>
                    <xdr:colOff>266700</xdr:colOff>
                    <xdr:row>147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87" name="Check Box 118">
              <controlPr defaultSize="0" autoFill="0" autoLine="0" autoPict="0">
                <anchor moveWithCells="1">
                  <from>
                    <xdr:col>7</xdr:col>
                    <xdr:colOff>38100</xdr:colOff>
                    <xdr:row>144</xdr:row>
                    <xdr:rowOff>38100</xdr:rowOff>
                  </from>
                  <to>
                    <xdr:col>7</xdr:col>
                    <xdr:colOff>266700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88" name="Check Box 119">
              <controlPr defaultSize="0" autoFill="0" autoLine="0" autoPict="0">
                <anchor moveWithCells="1">
                  <from>
                    <xdr:col>7</xdr:col>
                    <xdr:colOff>38100</xdr:colOff>
                    <xdr:row>145</xdr:row>
                    <xdr:rowOff>38100</xdr:rowOff>
                  </from>
                  <to>
                    <xdr:col>7</xdr:col>
                    <xdr:colOff>266700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89" name="Check Box 120">
              <controlPr defaultSize="0" autoFill="0" autoLine="0" autoPict="0">
                <anchor moveWithCells="1">
                  <from>
                    <xdr:col>7</xdr:col>
                    <xdr:colOff>38100</xdr:colOff>
                    <xdr:row>146</xdr:row>
                    <xdr:rowOff>38100</xdr:rowOff>
                  </from>
                  <to>
                    <xdr:col>7</xdr:col>
                    <xdr:colOff>266700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0" name="Check Box 121">
              <controlPr defaultSize="0" autoFill="0" autoLine="0" autoPict="0">
                <anchor moveWithCells="1">
                  <from>
                    <xdr:col>7</xdr:col>
                    <xdr:colOff>38100</xdr:colOff>
                    <xdr:row>147</xdr:row>
                    <xdr:rowOff>38100</xdr:rowOff>
                  </from>
                  <to>
                    <xdr:col>7</xdr:col>
                    <xdr:colOff>266700</xdr:colOff>
                    <xdr:row>147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1" name="Check Box 122">
              <controlPr defaultSize="0" autoFill="0" autoLine="0" autoPict="0">
                <anchor moveWithCells="1">
                  <from>
                    <xdr:col>8</xdr:col>
                    <xdr:colOff>38100</xdr:colOff>
                    <xdr:row>144</xdr:row>
                    <xdr:rowOff>38100</xdr:rowOff>
                  </from>
                  <to>
                    <xdr:col>8</xdr:col>
                    <xdr:colOff>266700</xdr:colOff>
                    <xdr:row>144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2" name="Check Box 123">
              <controlPr defaultSize="0" autoFill="0" autoLine="0" autoPict="0">
                <anchor moveWithCells="1">
                  <from>
                    <xdr:col>8</xdr:col>
                    <xdr:colOff>38100</xdr:colOff>
                    <xdr:row>145</xdr:row>
                    <xdr:rowOff>38100</xdr:rowOff>
                  </from>
                  <to>
                    <xdr:col>8</xdr:col>
                    <xdr:colOff>266700</xdr:colOff>
                    <xdr:row>145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3" name="Check Box 124">
              <controlPr defaultSize="0" autoFill="0" autoLine="0" autoPict="0">
                <anchor moveWithCells="1">
                  <from>
                    <xdr:col>8</xdr:col>
                    <xdr:colOff>38100</xdr:colOff>
                    <xdr:row>146</xdr:row>
                    <xdr:rowOff>38100</xdr:rowOff>
                  </from>
                  <to>
                    <xdr:col>8</xdr:col>
                    <xdr:colOff>266700</xdr:colOff>
                    <xdr:row>146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4" name="Check Box 126">
              <controlPr defaultSize="0" autoFill="0" autoLine="0" autoPict="0">
                <anchor moveWithCells="1">
                  <from>
                    <xdr:col>5</xdr:col>
                    <xdr:colOff>38100</xdr:colOff>
                    <xdr:row>149</xdr:row>
                    <xdr:rowOff>38100</xdr:rowOff>
                  </from>
                  <to>
                    <xdr:col>5</xdr:col>
                    <xdr:colOff>266700</xdr:colOff>
                    <xdr:row>149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95" name="Check Box 127">
              <controlPr defaultSize="0" autoFill="0" autoLine="0" autoPict="0">
                <anchor moveWithCells="1">
                  <from>
                    <xdr:col>5</xdr:col>
                    <xdr:colOff>38100</xdr:colOff>
                    <xdr:row>150</xdr:row>
                    <xdr:rowOff>38100</xdr:rowOff>
                  </from>
                  <to>
                    <xdr:col>5</xdr:col>
                    <xdr:colOff>266700</xdr:colOff>
                    <xdr:row>150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96" name="Check Box 128">
              <controlPr defaultSize="0" autoFill="0" autoLine="0" autoPict="0">
                <anchor moveWithCells="1">
                  <from>
                    <xdr:col>5</xdr:col>
                    <xdr:colOff>38100</xdr:colOff>
                    <xdr:row>151</xdr:row>
                    <xdr:rowOff>38100</xdr:rowOff>
                  </from>
                  <to>
                    <xdr:col>5</xdr:col>
                    <xdr:colOff>266700</xdr:colOff>
                    <xdr:row>151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97" name="Check Box 129">
              <controlPr defaultSize="0" autoFill="0" autoLine="0" autoPict="0">
                <anchor moveWithCells="1">
                  <from>
                    <xdr:col>5</xdr:col>
                    <xdr:colOff>38100</xdr:colOff>
                    <xdr:row>152</xdr:row>
                    <xdr:rowOff>38100</xdr:rowOff>
                  </from>
                  <to>
                    <xdr:col>5</xdr:col>
                    <xdr:colOff>266700</xdr:colOff>
                    <xdr:row>152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98" name="Check Box 130">
              <controlPr defaultSize="0" autoFill="0" autoLine="0" autoPict="0">
                <anchor moveWithCells="1">
                  <from>
                    <xdr:col>7</xdr:col>
                    <xdr:colOff>38100</xdr:colOff>
                    <xdr:row>149</xdr:row>
                    <xdr:rowOff>38100</xdr:rowOff>
                  </from>
                  <to>
                    <xdr:col>7</xdr:col>
                    <xdr:colOff>266700</xdr:colOff>
                    <xdr:row>149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99" name="Check Box 131">
              <controlPr defaultSize="0" autoFill="0" autoLine="0" autoPict="0">
                <anchor moveWithCells="1">
                  <from>
                    <xdr:col>7</xdr:col>
                    <xdr:colOff>38100</xdr:colOff>
                    <xdr:row>150</xdr:row>
                    <xdr:rowOff>38100</xdr:rowOff>
                  </from>
                  <to>
                    <xdr:col>7</xdr:col>
                    <xdr:colOff>266700</xdr:colOff>
                    <xdr:row>150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00" name="Check Box 132">
              <controlPr defaultSize="0" autoFill="0" autoLine="0" autoPict="0">
                <anchor moveWithCells="1">
                  <from>
                    <xdr:col>7</xdr:col>
                    <xdr:colOff>38100</xdr:colOff>
                    <xdr:row>151</xdr:row>
                    <xdr:rowOff>38100</xdr:rowOff>
                  </from>
                  <to>
                    <xdr:col>7</xdr:col>
                    <xdr:colOff>266700</xdr:colOff>
                    <xdr:row>151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01" name="Check Box 133">
              <controlPr defaultSize="0" autoFill="0" autoLine="0" autoPict="0">
                <anchor moveWithCells="1">
                  <from>
                    <xdr:col>7</xdr:col>
                    <xdr:colOff>38100</xdr:colOff>
                    <xdr:row>152</xdr:row>
                    <xdr:rowOff>38100</xdr:rowOff>
                  </from>
                  <to>
                    <xdr:col>7</xdr:col>
                    <xdr:colOff>266700</xdr:colOff>
                    <xdr:row>152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2" name="Check Box 134">
              <controlPr defaultSize="0" autoFill="0" autoLine="0" autoPict="0">
                <anchor moveWithCells="1">
                  <from>
                    <xdr:col>5</xdr:col>
                    <xdr:colOff>38100</xdr:colOff>
                    <xdr:row>154</xdr:row>
                    <xdr:rowOff>38100</xdr:rowOff>
                  </from>
                  <to>
                    <xdr:col>5</xdr:col>
                    <xdr:colOff>266700</xdr:colOff>
                    <xdr:row>154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03" name="Check Box 135">
              <controlPr defaultSize="0" autoFill="0" autoLine="0" autoPict="0">
                <anchor moveWithCells="1">
                  <from>
                    <xdr:col>5</xdr:col>
                    <xdr:colOff>38100</xdr:colOff>
                    <xdr:row>155</xdr:row>
                    <xdr:rowOff>38100</xdr:rowOff>
                  </from>
                  <to>
                    <xdr:col>5</xdr:col>
                    <xdr:colOff>266700</xdr:colOff>
                    <xdr:row>155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04" name="Check Box 136">
              <controlPr defaultSize="0" autoFill="0" autoLine="0" autoPict="0">
                <anchor moveWithCells="1">
                  <from>
                    <xdr:col>5</xdr:col>
                    <xdr:colOff>38100</xdr:colOff>
                    <xdr:row>156</xdr:row>
                    <xdr:rowOff>38100</xdr:rowOff>
                  </from>
                  <to>
                    <xdr:col>5</xdr:col>
                    <xdr:colOff>266700</xdr:colOff>
                    <xdr:row>156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05" name="Check Box 137">
              <controlPr defaultSize="0" autoFill="0" autoLine="0" autoPict="0">
                <anchor moveWithCells="1">
                  <from>
                    <xdr:col>5</xdr:col>
                    <xdr:colOff>38100</xdr:colOff>
                    <xdr:row>157</xdr:row>
                    <xdr:rowOff>38100</xdr:rowOff>
                  </from>
                  <to>
                    <xdr:col>5</xdr:col>
                    <xdr:colOff>266700</xdr:colOff>
                    <xdr:row>157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06" name="Check Box 143">
              <controlPr defaultSize="0" autoFill="0" autoLine="0" autoPict="0">
                <anchor moveWithCells="1">
                  <from>
                    <xdr:col>5</xdr:col>
                    <xdr:colOff>38100</xdr:colOff>
                    <xdr:row>128</xdr:row>
                    <xdr:rowOff>0</xdr:rowOff>
                  </from>
                  <to>
                    <xdr:col>5</xdr:col>
                    <xdr:colOff>266700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7" name="Check Box 144">
              <controlPr defaultSize="0" autoFill="0" autoLine="0" autoPict="0">
                <anchor moveWithCells="1">
                  <from>
                    <xdr:col>5</xdr:col>
                    <xdr:colOff>38100</xdr:colOff>
                    <xdr:row>129</xdr:row>
                    <xdr:rowOff>0</xdr:rowOff>
                  </from>
                  <to>
                    <xdr:col>5</xdr:col>
                    <xdr:colOff>266700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8" name="Check Box 145">
              <controlPr defaultSize="0" autoFill="0" autoLine="0" autoPict="0">
                <anchor moveWithCells="1">
                  <from>
                    <xdr:col>5</xdr:col>
                    <xdr:colOff>38100</xdr:colOff>
                    <xdr:row>130</xdr:row>
                    <xdr:rowOff>0</xdr:rowOff>
                  </from>
                  <to>
                    <xdr:col>5</xdr:col>
                    <xdr:colOff>266700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9" name="Check Box 146">
              <controlPr defaultSize="0" autoFill="0" autoLine="0" autoPict="0">
                <anchor moveWithCells="1">
                  <from>
                    <xdr:col>5</xdr:col>
                    <xdr:colOff>38100</xdr:colOff>
                    <xdr:row>131</xdr:row>
                    <xdr:rowOff>0</xdr:rowOff>
                  </from>
                  <to>
                    <xdr:col>5</xdr:col>
                    <xdr:colOff>266700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10" name="Check Box 147">
              <controlPr defaultSize="0" autoFill="0" autoLine="0" autoPict="0">
                <anchor moveWithCells="1">
                  <from>
                    <xdr:col>5</xdr:col>
                    <xdr:colOff>38100</xdr:colOff>
                    <xdr:row>132</xdr:row>
                    <xdr:rowOff>0</xdr:rowOff>
                  </from>
                  <to>
                    <xdr:col>5</xdr:col>
                    <xdr:colOff>266700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11" name="Check Box 148">
              <controlPr defaultSize="0" autoFill="0" autoLine="0" autoPict="0">
                <anchor moveWithCells="1">
                  <from>
                    <xdr:col>5</xdr:col>
                    <xdr:colOff>38100</xdr:colOff>
                    <xdr:row>134</xdr:row>
                    <xdr:rowOff>0</xdr:rowOff>
                  </from>
                  <to>
                    <xdr:col>5</xdr:col>
                    <xdr:colOff>266700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2" name="Check Box 149">
              <controlPr defaultSize="0" autoFill="0" autoLine="0" autoPict="0">
                <anchor moveWithCells="1">
                  <from>
                    <xdr:col>5</xdr:col>
                    <xdr:colOff>38100</xdr:colOff>
                    <xdr:row>135</xdr:row>
                    <xdr:rowOff>0</xdr:rowOff>
                  </from>
                  <to>
                    <xdr:col>5</xdr:col>
                    <xdr:colOff>266700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13" name="Check Box 150">
              <controlPr defaultSize="0" autoFill="0" autoLine="0" autoPict="0">
                <anchor moveWithCells="1">
                  <from>
                    <xdr:col>5</xdr:col>
                    <xdr:colOff>38100</xdr:colOff>
                    <xdr:row>136</xdr:row>
                    <xdr:rowOff>0</xdr:rowOff>
                  </from>
                  <to>
                    <xdr:col>5</xdr:col>
                    <xdr:colOff>266700</xdr:colOff>
                    <xdr:row>137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14" name="Check Box 151">
              <controlPr defaultSize="0" autoFill="0" autoLine="0" autoPict="0">
                <anchor moveWithCells="1">
                  <from>
                    <xdr:col>5</xdr:col>
                    <xdr:colOff>38100</xdr:colOff>
                    <xdr:row>137</xdr:row>
                    <xdr:rowOff>0</xdr:rowOff>
                  </from>
                  <to>
                    <xdr:col>5</xdr:col>
                    <xdr:colOff>266700</xdr:colOff>
                    <xdr:row>138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5" name="Check Box 152">
              <controlPr defaultSize="0" autoFill="0" autoLine="0" autoPict="0">
                <anchor moveWithCells="1">
                  <from>
                    <xdr:col>5</xdr:col>
                    <xdr:colOff>38100</xdr:colOff>
                    <xdr:row>138</xdr:row>
                    <xdr:rowOff>0</xdr:rowOff>
                  </from>
                  <to>
                    <xdr:col>5</xdr:col>
                    <xdr:colOff>266700</xdr:colOff>
                    <xdr:row>139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" id="{DF527BA3-F336-42C3-AAEB-2D0BA45E8A24}">
            <xm:f>'(주거시설)자체평가서_1.건축계획 및 환경'!$C48=TRUE</xm:f>
            <x14:dxf>
              <font>
                <b/>
                <i val="0"/>
                <color rgb="FF0070C0"/>
              </font>
            </x14:dxf>
          </x14:cfRule>
          <xm:sqref>F8:I12</xm:sqref>
        </x14:conditionalFormatting>
        <x14:conditionalFormatting xmlns:xm="http://schemas.microsoft.com/office/excel/2006/main">
          <x14:cfRule type="expression" priority="43" id="{16F58B5F-F3DB-4A3F-BB96-E0BBFF5CECD7}">
            <xm:f>'(주거시설)자체평가서_1.건축계획 및 환경'!$C80=TRUE</xm:f>
            <x14:dxf>
              <font>
                <b/>
                <i val="0"/>
                <color rgb="FF0070C0"/>
              </font>
            </x14:dxf>
          </x14:cfRule>
          <xm:sqref>F14:F17</xm:sqref>
        </x14:conditionalFormatting>
        <x14:conditionalFormatting xmlns:xm="http://schemas.microsoft.com/office/excel/2006/main">
          <x14:cfRule type="expression" priority="42" id="{D0548E3B-3DA2-4E08-9493-4CB3D8845260}">
            <xm:f>'(주거시설)자체평가서_1.건축계획 및 환경'!$C151=TRUE</xm:f>
            <x14:dxf>
              <font>
                <b/>
                <i val="0"/>
                <color rgb="FF0070C0"/>
              </font>
            </x14:dxf>
          </x14:cfRule>
          <xm:sqref>F21:F24</xm:sqref>
        </x14:conditionalFormatting>
        <x14:conditionalFormatting xmlns:xm="http://schemas.microsoft.com/office/excel/2006/main">
          <x14:cfRule type="expression" priority="41" id="{89DDF2CE-4799-4F54-9741-32EF52A522DB}">
            <xm:f>'(주거시설)자체평가서_1.건축계획 및 환경'!$C188=TRUE</xm:f>
            <x14:dxf>
              <font>
                <b/>
                <i val="0"/>
                <color rgb="FF0070C0"/>
              </font>
            </x14:dxf>
          </x14:cfRule>
          <xm:sqref>F26:F30</xm:sqref>
        </x14:conditionalFormatting>
        <x14:conditionalFormatting xmlns:xm="http://schemas.microsoft.com/office/excel/2006/main">
          <x14:cfRule type="expression" priority="40" id="{6E4BF58B-2075-404E-82FD-383163D359DC}">
            <xm:f>'(주거시설)자체평가서_2.기계설비'!$C31=TRUE</xm:f>
            <x14:dxf>
              <font>
                <b/>
                <i val="0"/>
                <color rgb="FF0070C0"/>
              </font>
            </x14:dxf>
          </x14:cfRule>
          <xm:sqref>F34:I37</xm:sqref>
        </x14:conditionalFormatting>
        <x14:conditionalFormatting xmlns:xm="http://schemas.microsoft.com/office/excel/2006/main">
          <x14:cfRule type="expression" priority="39" id="{90343E5A-D9C1-447B-B610-52896BD13D8F}">
            <xm:f>'(주거시설)자체평가서_2.기계설비'!$C66=TRUE</xm:f>
            <x14:dxf>
              <font>
                <b/>
                <i val="0"/>
                <color rgb="FF0070C0"/>
              </font>
            </x14:dxf>
          </x14:cfRule>
          <xm:sqref>F39:F42</xm:sqref>
        </x14:conditionalFormatting>
        <x14:conditionalFormatting xmlns:xm="http://schemas.microsoft.com/office/excel/2006/main">
          <x14:cfRule type="expression" priority="38" id="{179A7E38-16F8-4E0E-96CD-80E0D11D8D4F}">
            <xm:f>'(주거시설)자체평가서_2.기계설비'!$C100=TRUE</xm:f>
            <x14:dxf>
              <font>
                <b/>
                <i val="0"/>
                <color rgb="FF0070C0"/>
              </font>
            </x14:dxf>
          </x14:cfRule>
          <xm:sqref>F44:F48</xm:sqref>
        </x14:conditionalFormatting>
        <x14:conditionalFormatting xmlns:xm="http://schemas.microsoft.com/office/excel/2006/main">
          <x14:cfRule type="expression" priority="37" id="{ECAC1999-0368-4BFE-8872-94FC62881272}">
            <xm:f>'(주거시설)자체평가서_2.기계설비'!$C137=TRUE</xm:f>
            <x14:dxf>
              <font>
                <b/>
                <i val="0"/>
                <color rgb="FF0070C0"/>
              </font>
            </x14:dxf>
          </x14:cfRule>
          <xm:sqref>F50:F53</xm:sqref>
        </x14:conditionalFormatting>
        <x14:conditionalFormatting xmlns:xm="http://schemas.microsoft.com/office/excel/2006/main">
          <x14:cfRule type="expression" priority="36" id="{0BAC6BEF-B623-4897-B8EE-E9E5C1ACA467}">
            <xm:f>'(주거시설)자체평가서_2.기계설비'!$C172=TRUE</xm:f>
            <x14:dxf>
              <font>
                <b/>
                <i val="0"/>
                <color rgb="FF0070C0"/>
              </font>
            </x14:dxf>
          </x14:cfRule>
          <xm:sqref>F55:F60</xm:sqref>
        </x14:conditionalFormatting>
        <x14:conditionalFormatting xmlns:xm="http://schemas.microsoft.com/office/excel/2006/main">
          <x14:cfRule type="expression" priority="35" id="{E930B4BE-1561-41A6-8EDE-E0FE7E18D4CB}">
            <xm:f>'(주거시설)자체평가서_4.정보통신'!$C172=TRUE</xm:f>
            <x14:dxf>
              <font>
                <b/>
                <i val="0"/>
                <color rgb="FF0070C0"/>
              </font>
            </x14:dxf>
          </x14:cfRule>
          <xm:sqref>F87:F89</xm:sqref>
        </x14:conditionalFormatting>
        <x14:conditionalFormatting xmlns:xm="http://schemas.microsoft.com/office/excel/2006/main">
          <x14:cfRule type="expression" priority="34" id="{ABB2C2F7-AE43-4C38-8B92-E9B0964BF510}">
            <xm:f>'(주거시설)자체평가서_4.정보통신'!$C206=TRUE</xm:f>
            <x14:dxf>
              <font>
                <b/>
                <i val="0"/>
                <color rgb="FF0070C0"/>
              </font>
            </x14:dxf>
          </x14:cfRule>
          <xm:sqref>F91:F95</xm:sqref>
        </x14:conditionalFormatting>
        <x14:conditionalFormatting xmlns:xm="http://schemas.microsoft.com/office/excel/2006/main">
          <x14:cfRule type="expression" priority="33" id="{EFA754BD-33CF-4285-B0B6-3D38EAE00968}">
            <xm:f>'(주거시설)자체평가서_5.시스템통합'!$C66=TRUE</xm:f>
            <x14:dxf>
              <font>
                <b/>
                <i val="0"/>
                <color rgb="FF0070C0"/>
              </font>
            </x14:dxf>
          </x14:cfRule>
          <xm:sqref>F101:F105</xm:sqref>
        </x14:conditionalFormatting>
        <x14:conditionalFormatting xmlns:xm="http://schemas.microsoft.com/office/excel/2006/main">
          <x14:cfRule type="expression" priority="32" id="{128E946D-AF19-4B6D-921F-C0CEC9904A65}">
            <xm:f>'(주거시설)자체평가서_5.시스템통합'!$F66=TRUE</xm:f>
            <x14:dxf>
              <font>
                <b/>
                <i val="0"/>
                <color rgb="FF0070C0"/>
              </font>
            </x14:dxf>
          </x14:cfRule>
          <xm:sqref>H101:H104</xm:sqref>
        </x14:conditionalFormatting>
        <x14:conditionalFormatting xmlns:xm="http://schemas.microsoft.com/office/excel/2006/main">
          <x14:cfRule type="expression" priority="31" id="{2CAD8CFF-4EC4-453F-A294-F44D129CE71A}">
            <xm:f>'(주거시설)자체평가서_5.시스템통합'!$C170=TRUE</xm:f>
            <x14:dxf>
              <font>
                <b/>
                <i val="0"/>
                <color rgb="FF0070C0"/>
              </font>
            </x14:dxf>
          </x14:cfRule>
          <xm:sqref>F111:F113</xm:sqref>
        </x14:conditionalFormatting>
        <x14:conditionalFormatting xmlns:xm="http://schemas.microsoft.com/office/excel/2006/main">
          <x14:cfRule type="expression" priority="30" id="{2E097189-2AA3-4C4A-9CE2-1B511936C43E}">
            <xm:f>'(주거시설)자체평가서_5.시스템통합'!$F170=TRUE</xm:f>
            <x14:dxf>
              <font>
                <b/>
                <i val="0"/>
                <color rgb="FF0070C0"/>
              </font>
            </x14:dxf>
          </x14:cfRule>
          <xm:sqref>G111:G113</xm:sqref>
        </x14:conditionalFormatting>
        <x14:conditionalFormatting xmlns:xm="http://schemas.microsoft.com/office/excel/2006/main">
          <x14:cfRule type="expression" priority="29" id="{C3E68538-3A2D-4BE8-B71B-D5CDE976EB7E}">
            <xm:f>'(주거시설)자체평가서_5.시스템통합'!$J170=TRUE</xm:f>
            <x14:dxf>
              <font>
                <b/>
                <i val="0"/>
                <color rgb="FF0070C0"/>
              </font>
            </x14:dxf>
          </x14:cfRule>
          <xm:sqref>H111:H112</xm:sqref>
        </x14:conditionalFormatting>
        <x14:conditionalFormatting xmlns:xm="http://schemas.microsoft.com/office/excel/2006/main">
          <x14:cfRule type="expression" priority="28" id="{8F7F97A4-F3A9-4404-8A4D-282FD2E8E41B}">
            <xm:f>'(주거시설)자체평가서_5.시스템통합'!$C207=TRUE</xm:f>
            <x14:dxf>
              <font>
                <b/>
                <i val="0"/>
                <color rgb="FF0070C0"/>
              </font>
            </x14:dxf>
          </x14:cfRule>
          <xm:sqref>F115:F118</xm:sqref>
        </x14:conditionalFormatting>
        <x14:conditionalFormatting xmlns:xm="http://schemas.microsoft.com/office/excel/2006/main">
          <x14:cfRule type="expression" priority="27" id="{D089D752-AAE3-492F-A339-23A3BF5F5C67}">
            <xm:f>'(주거시설)자체평가서_6.시설경영관리'!$C65=TRUE</xm:f>
            <x14:dxf>
              <font>
                <b/>
                <i val="0"/>
                <color rgb="FF0070C0"/>
              </font>
            </x14:dxf>
          </x14:cfRule>
          <xm:sqref>F124:F127</xm:sqref>
        </x14:conditionalFormatting>
        <x14:conditionalFormatting xmlns:xm="http://schemas.microsoft.com/office/excel/2006/main">
          <x14:cfRule type="expression" priority="26" id="{E4DC3CCA-F809-4E57-A5CE-24E191C5CED4}">
            <xm:f>'(주거시설)자체평가서_6.시설경영관리'!$C101=TRUE</xm:f>
            <x14:dxf>
              <font>
                <b/>
                <i val="0"/>
                <color rgb="FF0070C0"/>
              </font>
            </x14:dxf>
          </x14:cfRule>
          <xm:sqref>F129:F133</xm:sqref>
        </x14:conditionalFormatting>
        <x14:conditionalFormatting xmlns:xm="http://schemas.microsoft.com/office/excel/2006/main">
          <x14:cfRule type="expression" priority="25" id="{A01B4933-F3C7-43A2-89B2-700E301A15CF}">
            <xm:f>'(주거시설)자체평가서_6.시설경영관리'!$C137=TRUE</xm:f>
            <x14:dxf>
              <font>
                <b/>
                <i val="0"/>
                <color rgb="FF0070C0"/>
              </font>
            </x14:dxf>
          </x14:cfRule>
          <xm:sqref>F135:F139</xm:sqref>
        </x14:conditionalFormatting>
        <x14:conditionalFormatting xmlns:xm="http://schemas.microsoft.com/office/excel/2006/main">
          <x14:cfRule type="expression" priority="24" id="{842D2938-CE84-4B3C-BD72-20AE7B0DE365}">
            <xm:f>'(주거시설)자체평가서_6.시설경영관리'!$C242=TRUE</xm:f>
            <x14:dxf>
              <font>
                <b/>
                <i val="0"/>
                <color rgb="FF0070C0"/>
              </font>
            </x14:dxf>
          </x14:cfRule>
          <xm:sqref>F145:F148</xm:sqref>
        </x14:conditionalFormatting>
        <x14:conditionalFormatting xmlns:xm="http://schemas.microsoft.com/office/excel/2006/main">
          <x14:cfRule type="expression" priority="23" id="{7DC82DAE-37EC-461F-A6C9-29A1CD318CEB}">
            <xm:f>'(주거시설)자체평가서_6.시설경영관리'!$C246=TRUE</xm:f>
            <x14:dxf>
              <font>
                <b/>
                <i val="0"/>
                <color rgb="FF0070C0"/>
              </font>
            </x14:dxf>
          </x14:cfRule>
          <xm:sqref>G145:G148</xm:sqref>
        </x14:conditionalFormatting>
        <x14:conditionalFormatting xmlns:xm="http://schemas.microsoft.com/office/excel/2006/main">
          <x14:cfRule type="expression" priority="22" id="{FC6FE85D-D369-4E54-A55F-77969975DA19}">
            <xm:f>'(주거시설)자체평가서_6.시설경영관리'!$F242=TRUE</xm:f>
            <x14:dxf>
              <font>
                <b/>
                <i val="0"/>
                <color rgb="FF0070C0"/>
              </font>
            </x14:dxf>
          </x14:cfRule>
          <xm:sqref>H145:H148</xm:sqref>
        </x14:conditionalFormatting>
        <x14:conditionalFormatting xmlns:xm="http://schemas.microsoft.com/office/excel/2006/main">
          <x14:cfRule type="expression" priority="21" id="{C298FAF0-B55B-49EA-9141-12D61D714AFC}">
            <xm:f>'(주거시설)자체평가서_6.시설경영관리'!$F246=TRUE</xm:f>
            <x14:dxf>
              <font>
                <b/>
                <i val="0"/>
                <color rgb="FF0070C0"/>
              </font>
            </x14:dxf>
          </x14:cfRule>
          <xm:sqref>I145:I147</xm:sqref>
        </x14:conditionalFormatting>
        <x14:conditionalFormatting xmlns:xm="http://schemas.microsoft.com/office/excel/2006/main">
          <x14:cfRule type="expression" priority="20" id="{F8E8790F-937E-4B01-9B4F-5637BE616669}">
            <xm:f>'(주거시설)자체평가서_6.시설경영관리'!$C282=TRUE</xm:f>
            <x14:dxf>
              <font>
                <b/>
                <i val="0"/>
                <color rgb="FF0070C0"/>
              </font>
            </x14:dxf>
          </x14:cfRule>
          <xm:sqref>F150:F153</xm:sqref>
        </x14:conditionalFormatting>
        <x14:conditionalFormatting xmlns:xm="http://schemas.microsoft.com/office/excel/2006/main">
          <x14:cfRule type="expression" priority="19" id="{43C27A48-1546-4D3A-8F59-43F7249BCF7E}">
            <xm:f>'(주거시설)자체평가서_6.시설경영관리'!$C286=TRUE</xm:f>
            <x14:dxf>
              <font>
                <b/>
                <i val="0"/>
                <color rgb="FF0070C0"/>
              </font>
            </x14:dxf>
          </x14:cfRule>
          <xm:sqref>H150:H153</xm:sqref>
        </x14:conditionalFormatting>
        <x14:conditionalFormatting xmlns:xm="http://schemas.microsoft.com/office/excel/2006/main">
          <x14:cfRule type="expression" priority="18" id="{BD27802B-D98A-4269-82BD-1DF02785E8ED}">
            <xm:f>'(주거시설)자체평가서_6.시설경영관리'!$C318=TRUE</xm:f>
            <x14:dxf>
              <font>
                <b/>
                <i val="0"/>
                <color rgb="FF0070C0"/>
              </font>
            </x14:dxf>
          </x14:cfRule>
          <xm:sqref>F155:F158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4"/>
  <sheetViews>
    <sheetView view="pageBreakPreview" zoomScale="70" zoomScaleNormal="85" zoomScaleSheetLayoutView="70" workbookViewId="0">
      <selection activeCell="D23" sqref="D23"/>
    </sheetView>
  </sheetViews>
  <sheetFormatPr defaultRowHeight="16.5"/>
  <cols>
    <col min="2" max="2" width="10.625" style="48" customWidth="1"/>
    <col min="3" max="3" width="22.625" style="48" customWidth="1"/>
    <col min="4" max="4" width="17.625" customWidth="1"/>
    <col min="5" max="5" width="27.625" customWidth="1"/>
    <col min="6" max="6" width="3.625" customWidth="1"/>
    <col min="7" max="7" width="35.625" customWidth="1"/>
    <col min="9" max="9" width="0" hidden="1" customWidth="1"/>
  </cols>
  <sheetData>
    <row r="2" spans="2:11" ht="31.5">
      <c r="C2" s="82"/>
      <c r="D2" s="153" t="str">
        <f>'0. (주거시설) 표지_개요'!D7</f>
        <v>OO 공동주택</v>
      </c>
      <c r="E2" s="82" t="s">
        <v>138</v>
      </c>
      <c r="F2" s="82"/>
      <c r="G2" s="82"/>
    </row>
    <row r="3" spans="2:11" ht="17.25" thickBot="1">
      <c r="G3" s="3" t="s">
        <v>137</v>
      </c>
    </row>
    <row r="4" spans="2:11" ht="30" customHeight="1" thickBot="1">
      <c r="B4" s="744" t="s">
        <v>47</v>
      </c>
      <c r="C4" s="745"/>
      <c r="D4" s="13" t="s">
        <v>0</v>
      </c>
      <c r="E4" s="746" t="s">
        <v>136</v>
      </c>
      <c r="F4" s="747"/>
      <c r="G4" s="14" t="s">
        <v>7</v>
      </c>
    </row>
    <row r="5" spans="2:11" ht="39.950000000000003" customHeight="1" thickTop="1">
      <c r="B5" s="748" t="s">
        <v>8</v>
      </c>
      <c r="C5" s="749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12</v>
      </c>
      <c r="G5" s="750" t="s">
        <v>55</v>
      </c>
      <c r="I5">
        <v>85</v>
      </c>
    </row>
    <row r="6" spans="2:11" ht="39.950000000000003" customHeight="1">
      <c r="B6" s="753" t="s">
        <v>45</v>
      </c>
      <c r="C6" s="754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751"/>
      <c r="I6">
        <v>80</v>
      </c>
    </row>
    <row r="7" spans="2:11" ht="39.950000000000003" customHeight="1">
      <c r="B7" s="753" t="s">
        <v>46</v>
      </c>
      <c r="C7" s="754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751"/>
      <c r="I7">
        <v>75</v>
      </c>
    </row>
    <row r="8" spans="2:11" ht="39.950000000000003" customHeight="1">
      <c r="B8" s="753" t="s">
        <v>9</v>
      </c>
      <c r="C8" s="754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12</v>
      </c>
      <c r="G8" s="751"/>
      <c r="I8">
        <v>70</v>
      </c>
    </row>
    <row r="9" spans="2:11" ht="39.950000000000003" customHeight="1">
      <c r="B9" s="753" t="s">
        <v>10</v>
      </c>
      <c r="C9" s="754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12</v>
      </c>
      <c r="G9" s="751"/>
      <c r="I9">
        <v>65</v>
      </c>
    </row>
    <row r="10" spans="2:11" ht="39.950000000000003" customHeight="1" thickBot="1">
      <c r="B10" s="759" t="s">
        <v>11</v>
      </c>
      <c r="C10" s="760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12</v>
      </c>
      <c r="G10" s="752"/>
      <c r="I10">
        <v>0</v>
      </c>
      <c r="K10" s="30"/>
    </row>
    <row r="11" spans="2:11" ht="30" customHeight="1" thickBot="1">
      <c r="B11" s="761" t="s">
        <v>48</v>
      </c>
      <c r="C11" s="762"/>
      <c r="D11" s="15">
        <f>SUM(D5:D10)</f>
        <v>100</v>
      </c>
      <c r="E11" s="16">
        <f>SUM(E5:E10)</f>
        <v>3</v>
      </c>
      <c r="F11" s="17" t="s">
        <v>12</v>
      </c>
      <c r="G11" s="31" t="s">
        <v>54</v>
      </c>
    </row>
    <row r="12" spans="2:11" ht="30" customHeight="1" thickBot="1">
      <c r="B12" s="763" t="s">
        <v>13</v>
      </c>
      <c r="C12" s="764"/>
      <c r="D12" s="765"/>
      <c r="E12" s="766" t="str">
        <f>IF(E11&gt;=$I$5,"1등급",IF(E11&gt;=$I$6,"2등급",IF(E11&gt;=$I$7,"3등급",IF(E11&gt;=$I$8,"4등급",IF(E11&gt;=$I$9,"5등급",IF(E11&gt;=$I$10,"등급 외"))))))</f>
        <v>등급 외</v>
      </c>
      <c r="F12" s="767"/>
      <c r="G12" s="34" t="str">
        <f>IF(COUNTIF($G$15:$G$21,"=NO"),"NO","YES")</f>
        <v>NO</v>
      </c>
      <c r="I12" t="s">
        <v>53</v>
      </c>
    </row>
    <row r="13" spans="2:11" ht="17.25" thickBot="1"/>
    <row r="14" spans="2:11" ht="30" customHeight="1" thickBot="1">
      <c r="B14" s="768" t="s">
        <v>49</v>
      </c>
      <c r="C14" s="747"/>
      <c r="D14" s="35" t="s">
        <v>50</v>
      </c>
      <c r="E14" s="746" t="s">
        <v>277</v>
      </c>
      <c r="F14" s="747"/>
      <c r="G14" s="14" t="s">
        <v>56</v>
      </c>
    </row>
    <row r="15" spans="2:11" ht="30" customHeight="1" thickTop="1">
      <c r="B15" s="20" t="s">
        <v>266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12</v>
      </c>
      <c r="G15" s="32" t="str">
        <f>IF(E15="-","NO",IF(E15&gt;=D15,"YES","NO"))</f>
        <v>NO</v>
      </c>
      <c r="I15" s="29" t="s">
        <v>52</v>
      </c>
    </row>
    <row r="16" spans="2:11" ht="30" customHeight="1">
      <c r="B16" s="24" t="s">
        <v>267</v>
      </c>
      <c r="C16" s="27" t="s">
        <v>268</v>
      </c>
      <c r="D16" s="7">
        <v>1.8</v>
      </c>
      <c r="E16" s="8" t="str">
        <f>'(★신청자 작성★)1. (주거시설)항목별 점수총괄표'!J33</f>
        <v>-</v>
      </c>
      <c r="F16" s="9" t="s">
        <v>12</v>
      </c>
      <c r="G16" s="33" t="str">
        <f t="shared" ref="G16:G21" si="0">IF(E16="-","NO",IF(E16&gt;=D16,"YES","NO"))</f>
        <v>NO</v>
      </c>
      <c r="I16" s="29"/>
    </row>
    <row r="17" spans="2:7" ht="30" customHeight="1">
      <c r="B17" s="24" t="s">
        <v>269</v>
      </c>
      <c r="C17" s="27" t="s">
        <v>270</v>
      </c>
      <c r="D17" s="7">
        <v>1.8</v>
      </c>
      <c r="E17" s="8" t="str">
        <f>'(★신청자 작성★)1. (주거시설)항목별 점수총괄표'!J66</f>
        <v>-</v>
      </c>
      <c r="F17" s="9" t="s">
        <v>12</v>
      </c>
      <c r="G17" s="33" t="str">
        <f t="shared" si="0"/>
        <v>NO</v>
      </c>
    </row>
    <row r="18" spans="2:7" ht="30" customHeight="1">
      <c r="B18" s="24" t="s">
        <v>271</v>
      </c>
      <c r="C18" s="27" t="s">
        <v>272</v>
      </c>
      <c r="D18" s="7">
        <v>1.8</v>
      </c>
      <c r="E18" s="8" t="str">
        <f>'(★신청자 작성★)1. (주거시설)항목별 점수총괄표'!J70</f>
        <v>-</v>
      </c>
      <c r="F18" s="9" t="s">
        <v>12</v>
      </c>
      <c r="G18" s="33" t="str">
        <f t="shared" si="0"/>
        <v>NO</v>
      </c>
    </row>
    <row r="19" spans="2:7" ht="30" customHeight="1">
      <c r="B19" s="24" t="s">
        <v>273</v>
      </c>
      <c r="C19" s="27" t="s">
        <v>214</v>
      </c>
      <c r="D19" s="7">
        <v>1.2</v>
      </c>
      <c r="E19" s="8" t="str">
        <f>'(★신청자 작성★)1. (주거시설)항목별 점수총괄표'!J82</f>
        <v>-</v>
      </c>
      <c r="F19" s="9" t="s">
        <v>12</v>
      </c>
      <c r="G19" s="33" t="str">
        <f t="shared" si="0"/>
        <v>NO</v>
      </c>
    </row>
    <row r="20" spans="2:7" ht="30" customHeight="1">
      <c r="B20" s="24" t="s">
        <v>31</v>
      </c>
      <c r="C20" s="27" t="s">
        <v>274</v>
      </c>
      <c r="D20" s="6">
        <v>2.4</v>
      </c>
      <c r="E20" s="8" t="str">
        <f>'(★신청자 작성★)1. (주거시설)항목별 점수총괄표'!J98</f>
        <v>-</v>
      </c>
      <c r="F20" s="9" t="s">
        <v>12</v>
      </c>
      <c r="G20" s="33" t="str">
        <f t="shared" si="0"/>
        <v>NO</v>
      </c>
    </row>
    <row r="21" spans="2:7" ht="30" customHeight="1" thickBot="1">
      <c r="B21" s="25" t="s">
        <v>275</v>
      </c>
      <c r="C21" s="28" t="s">
        <v>276</v>
      </c>
      <c r="D21" s="21">
        <v>0.8</v>
      </c>
      <c r="E21" s="22" t="str">
        <f>'(★신청자 작성★)1. (주거시설)항목별 점수총괄표'!J144</f>
        <v>-</v>
      </c>
      <c r="F21" s="23" t="s">
        <v>12</v>
      </c>
      <c r="G21" s="408" t="str">
        <f t="shared" si="0"/>
        <v>NO</v>
      </c>
    </row>
    <row r="22" spans="2:7" ht="17.25" thickBot="1"/>
    <row r="23" spans="2:7" ht="39.950000000000003" customHeight="1">
      <c r="B23" s="49" t="s">
        <v>71</v>
      </c>
      <c r="C23" s="50" t="s">
        <v>69</v>
      </c>
      <c r="D23" s="154"/>
      <c r="E23" s="757" t="s">
        <v>68</v>
      </c>
      <c r="F23" s="758"/>
      <c r="G23" s="156"/>
    </row>
    <row r="24" spans="2:7" ht="39.950000000000003" customHeight="1" thickBot="1">
      <c r="B24" s="51" t="s">
        <v>70</v>
      </c>
      <c r="C24" s="52" t="s">
        <v>69</v>
      </c>
      <c r="D24" s="155"/>
      <c r="E24" s="755" t="s">
        <v>68</v>
      </c>
      <c r="F24" s="756"/>
      <c r="G24" s="157"/>
    </row>
  </sheetData>
  <sheetProtection algorithmName="SHA-512" hashValue="JCLcgZ1hr09kPfNld9fejbZ/WwE9gD7JTYGroHZJI2yOwRrckJLpTGdZC2/3yJjz8WgHUnbJdRTz9bJrkqx0NA==" saltValue="DUBoBziWhvmv2Z7B3E04nw==" spinCount="100000" sheet="1" objects="1" scenarios="1" selectLockedCells="1"/>
  <mergeCells count="16">
    <mergeCell ref="E24:F24"/>
    <mergeCell ref="E23:F23"/>
    <mergeCell ref="B10:C10"/>
    <mergeCell ref="B11:C11"/>
    <mergeCell ref="B12:D12"/>
    <mergeCell ref="E12:F12"/>
    <mergeCell ref="B14:C14"/>
    <mergeCell ref="E14:F14"/>
    <mergeCell ref="B4:C4"/>
    <mergeCell ref="E4:F4"/>
    <mergeCell ref="B5:C5"/>
    <mergeCell ref="G5:G10"/>
    <mergeCell ref="B6:C6"/>
    <mergeCell ref="B7:C7"/>
    <mergeCell ref="B8:C8"/>
    <mergeCell ref="B9:C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7525AC62-A402-45D9-B28D-BAC595734425}">
            <xm:f>NOT(ISERROR(SEARCH($I$15,G12)))</xm:f>
            <xm:f>$I$15</xm:f>
            <x14:dxf>
              <font>
                <b/>
                <i val="0"/>
                <color rgb="FFFF0000"/>
              </font>
            </x14:dxf>
          </x14:cfRule>
          <xm:sqref>G12</xm:sqref>
        </x14:conditionalFormatting>
        <x14:conditionalFormatting xmlns:xm="http://schemas.microsoft.com/office/excel/2006/main">
          <x14:cfRule type="containsText" priority="3" stopIfTrue="1" operator="containsText" id="{735BDA1F-CA2D-4E1E-99E0-79FF3DA3F445}">
            <xm:f>NOT(ISERROR(SEARCH($I$15,G15)))</xm:f>
            <xm:f>$I$15</xm:f>
            <x14:dxf>
              <font>
                <b/>
                <i val="0"/>
                <color rgb="FFFF0000"/>
              </font>
            </x14:dxf>
          </x14:cfRule>
          <xm:sqref>G15:G21</xm:sqref>
        </x14:conditionalFormatting>
        <x14:conditionalFormatting xmlns:xm="http://schemas.microsoft.com/office/excel/2006/main">
          <x14:cfRule type="containsText" priority="1" stopIfTrue="1" operator="containsText" id="{29CD0817-CAC3-4EC0-8CF8-E6D8F2C1F9A5}">
            <xm:f>NOT(ISERROR(SEARCH($I$12,E12)))</xm:f>
            <xm:f>$I$12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3"/>
  <sheetViews>
    <sheetView view="pageBreakPreview" zoomScale="70" zoomScaleNormal="85" zoomScaleSheetLayoutView="70" workbookViewId="0">
      <selection activeCell="E23" sqref="E23:F23"/>
    </sheetView>
  </sheetViews>
  <sheetFormatPr defaultRowHeight="16.5"/>
  <cols>
    <col min="2" max="2" width="10.625" style="48" customWidth="1"/>
    <col min="3" max="3" width="22.25" style="48" customWidth="1"/>
    <col min="4" max="4" width="17.625" customWidth="1"/>
    <col min="5" max="5" width="27.625" customWidth="1"/>
    <col min="6" max="6" width="3.625" customWidth="1"/>
    <col min="7" max="7" width="17.625" customWidth="1"/>
    <col min="8" max="8" width="3.625" customWidth="1"/>
    <col min="9" max="9" width="25.625" customWidth="1"/>
    <col min="11" max="11" width="0" hidden="1" customWidth="1"/>
  </cols>
  <sheetData>
    <row r="2" spans="2:13" ht="31.5">
      <c r="C2" s="82"/>
      <c r="D2" s="153" t="str">
        <f>'0. (주거시설) 표지_개요'!D7</f>
        <v>OO 공동주택</v>
      </c>
      <c r="E2" s="82" t="s">
        <v>138</v>
      </c>
      <c r="F2" s="82"/>
      <c r="G2" s="82"/>
      <c r="H2" s="82"/>
      <c r="I2" s="82"/>
    </row>
    <row r="3" spans="2:13" ht="17.25" thickBot="1">
      <c r="I3" s="3" t="s">
        <v>332</v>
      </c>
    </row>
    <row r="4" spans="2:13" ht="30" customHeight="1" thickBot="1">
      <c r="B4" s="768" t="s">
        <v>72</v>
      </c>
      <c r="C4" s="747"/>
      <c r="D4" s="13" t="s">
        <v>73</v>
      </c>
      <c r="E4" s="746" t="s">
        <v>136</v>
      </c>
      <c r="F4" s="747"/>
      <c r="G4" s="769" t="s">
        <v>336</v>
      </c>
      <c r="H4" s="770"/>
      <c r="I4" s="14" t="s">
        <v>7</v>
      </c>
    </row>
    <row r="5" spans="2:13" ht="39.950000000000003" customHeight="1" thickTop="1">
      <c r="B5" s="748" t="s">
        <v>8</v>
      </c>
      <c r="C5" s="749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74</v>
      </c>
      <c r="G5" s="56">
        <f>'(★신청자 작성★)1. (주거시설)항목별 점수총괄표'!K31</f>
        <v>0</v>
      </c>
      <c r="H5" s="57" t="s">
        <v>12</v>
      </c>
      <c r="I5" s="750" t="s">
        <v>55</v>
      </c>
      <c r="K5">
        <v>85</v>
      </c>
    </row>
    <row r="6" spans="2:13" ht="39.950000000000003" customHeight="1">
      <c r="B6" s="753" t="s">
        <v>45</v>
      </c>
      <c r="C6" s="754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58">
        <f>'(★신청자 작성★)1. (주거시설)항목별 점수총괄표'!K64</f>
        <v>0</v>
      </c>
      <c r="H6" s="59" t="s">
        <v>12</v>
      </c>
      <c r="I6" s="751"/>
      <c r="K6">
        <v>80</v>
      </c>
    </row>
    <row r="7" spans="2:13" ht="39.950000000000003" customHeight="1">
      <c r="B7" s="753" t="s">
        <v>46</v>
      </c>
      <c r="C7" s="754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58">
        <f>'(★신청자 작성★)1. (주거시설)항목별 점수총괄표'!K76</f>
        <v>0</v>
      </c>
      <c r="H7" s="59" t="s">
        <v>12</v>
      </c>
      <c r="I7" s="751"/>
      <c r="K7">
        <v>75</v>
      </c>
    </row>
    <row r="8" spans="2:13" ht="39.950000000000003" customHeight="1">
      <c r="B8" s="753" t="s">
        <v>9</v>
      </c>
      <c r="C8" s="754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75</v>
      </c>
      <c r="G8" s="58">
        <f>'(★신청자 작성★)1. (주거시설)항목별 점수총괄표'!K96</f>
        <v>0</v>
      </c>
      <c r="H8" s="59" t="s">
        <v>75</v>
      </c>
      <c r="I8" s="751"/>
      <c r="K8">
        <v>70</v>
      </c>
    </row>
    <row r="9" spans="2:13" ht="39.950000000000003" customHeight="1">
      <c r="B9" s="753" t="s">
        <v>10</v>
      </c>
      <c r="C9" s="754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76</v>
      </c>
      <c r="G9" s="58">
        <f>'(★신청자 작성★)1. (주거시설)항목별 점수총괄표'!K119</f>
        <v>0</v>
      </c>
      <c r="H9" s="59" t="s">
        <v>76</v>
      </c>
      <c r="I9" s="751"/>
      <c r="K9">
        <v>65</v>
      </c>
    </row>
    <row r="10" spans="2:13" ht="39.950000000000003" customHeight="1" thickBot="1">
      <c r="B10" s="759" t="s">
        <v>11</v>
      </c>
      <c r="C10" s="760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77</v>
      </c>
      <c r="G10" s="58">
        <f>'(★신청자 작성★)1. (주거시설)항목별 점수총괄표'!K159</f>
        <v>0</v>
      </c>
      <c r="H10" s="59" t="s">
        <v>77</v>
      </c>
      <c r="I10" s="752"/>
      <c r="K10">
        <v>0</v>
      </c>
      <c r="M10" s="30"/>
    </row>
    <row r="11" spans="2:13" ht="30" customHeight="1" thickBot="1">
      <c r="B11" s="761" t="s">
        <v>78</v>
      </c>
      <c r="C11" s="762"/>
      <c r="D11" s="15">
        <f>SUM(D5:D10)</f>
        <v>100</v>
      </c>
      <c r="E11" s="16">
        <f>SUM(E5:E10)</f>
        <v>3</v>
      </c>
      <c r="F11" s="17" t="s">
        <v>77</v>
      </c>
      <c r="G11" s="60">
        <f>SUM(G5:G10)</f>
        <v>0</v>
      </c>
      <c r="H11" s="61" t="s">
        <v>75</v>
      </c>
      <c r="I11" s="31" t="s">
        <v>79</v>
      </c>
    </row>
    <row r="12" spans="2:13" ht="30" customHeight="1" thickBot="1">
      <c r="B12" s="763" t="s">
        <v>13</v>
      </c>
      <c r="C12" s="764"/>
      <c r="D12" s="765"/>
      <c r="E12" s="766" t="str">
        <f>IF(E11&gt;=$K$5,"1등급",IF(E11&gt;=$K$6,"2등급",IF(E11&gt;=$K$7,"3등급",IF(E11&gt;=$K$8,"4등급",IF(E11&gt;=$K$9,"5등급",IF(E11&gt;=$K$10,"등급 외"))))))</f>
        <v>등급 외</v>
      </c>
      <c r="F12" s="767"/>
      <c r="G12" s="777" t="str">
        <f>IF(G11&gt;=$K$5,"1등급",IF(G11&gt;=$K$6,"2등급",IF(G11&gt;=$K$7,"3등급",IF(G11&gt;=$K$8,"4등급",IF(G11&gt;=$K$9,"5등급",IF(G11&gt;=$K$10,"등급 외"))))))</f>
        <v>등급 외</v>
      </c>
      <c r="H12" s="778"/>
      <c r="I12" s="34" t="str">
        <f>IF(COUNTIF($I$15:$I$21,"=NO"),"NO","YES")</f>
        <v>NO</v>
      </c>
      <c r="K12" t="s">
        <v>80</v>
      </c>
    </row>
    <row r="13" spans="2:13" ht="17.25" thickBot="1"/>
    <row r="14" spans="2:13" ht="30" customHeight="1" thickBot="1">
      <c r="B14" s="768" t="s">
        <v>81</v>
      </c>
      <c r="C14" s="747"/>
      <c r="D14" s="42" t="s">
        <v>82</v>
      </c>
      <c r="E14" s="746" t="s">
        <v>277</v>
      </c>
      <c r="F14" s="747"/>
      <c r="G14" s="769" t="s">
        <v>337</v>
      </c>
      <c r="H14" s="770"/>
      <c r="I14" s="14" t="s">
        <v>83</v>
      </c>
    </row>
    <row r="15" spans="2:13" ht="30" customHeight="1" thickTop="1">
      <c r="B15" s="20" t="s">
        <v>266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84</v>
      </c>
      <c r="G15" s="117" t="str">
        <f>'(★신청자 작성★)1. (주거시설)항목별 점수총괄표'!K20</f>
        <v>-</v>
      </c>
      <c r="H15" s="62" t="s">
        <v>85</v>
      </c>
      <c r="I15" s="32" t="str">
        <f>IF(G15="-","NO",IF(G15&gt;=D15,"YES","NO"))</f>
        <v>NO</v>
      </c>
      <c r="K15" s="29" t="s">
        <v>86</v>
      </c>
    </row>
    <row r="16" spans="2:13" ht="30" customHeight="1">
      <c r="B16" s="24" t="s">
        <v>267</v>
      </c>
      <c r="C16" s="27" t="s">
        <v>268</v>
      </c>
      <c r="D16" s="7">
        <v>1.8</v>
      </c>
      <c r="E16" s="8" t="str">
        <f>'(★신청자 작성★)1. (주거시설)항목별 점수총괄표'!J33</f>
        <v>-</v>
      </c>
      <c r="F16" s="9" t="s">
        <v>75</v>
      </c>
      <c r="G16" s="118" t="str">
        <f>'(★신청자 작성★)1. (주거시설)항목별 점수총괄표'!K33</f>
        <v>-</v>
      </c>
      <c r="H16" s="59" t="s">
        <v>85</v>
      </c>
      <c r="I16" s="33" t="str">
        <f t="shared" ref="I16:I21" si="0">IF(G16="-","NO",IF(G16&gt;=D16,"YES","NO"))</f>
        <v>NO</v>
      </c>
      <c r="K16" s="29"/>
    </row>
    <row r="17" spans="2:9" ht="30" customHeight="1">
      <c r="B17" s="24" t="s">
        <v>269</v>
      </c>
      <c r="C17" s="27" t="s">
        <v>270</v>
      </c>
      <c r="D17" s="7">
        <v>1.8</v>
      </c>
      <c r="E17" s="8" t="str">
        <f>'(★신청자 작성★)1. (주거시설)항목별 점수총괄표'!J66</f>
        <v>-</v>
      </c>
      <c r="F17" s="9" t="s">
        <v>85</v>
      </c>
      <c r="G17" s="118" t="str">
        <f>'(★신청자 작성★)1. (주거시설)항목별 점수총괄표'!K66</f>
        <v>-</v>
      </c>
      <c r="H17" s="59" t="s">
        <v>85</v>
      </c>
      <c r="I17" s="33" t="str">
        <f t="shared" si="0"/>
        <v>NO</v>
      </c>
    </row>
    <row r="18" spans="2:9" ht="30" customHeight="1">
      <c r="B18" s="24" t="s">
        <v>271</v>
      </c>
      <c r="C18" s="27" t="s">
        <v>272</v>
      </c>
      <c r="D18" s="7">
        <v>1.8</v>
      </c>
      <c r="E18" s="8" t="str">
        <f>'(★신청자 작성★)1. (주거시설)항목별 점수총괄표'!J70</f>
        <v>-</v>
      </c>
      <c r="F18" s="9" t="s">
        <v>77</v>
      </c>
      <c r="G18" s="118" t="str">
        <f>'(★신청자 작성★)1. (주거시설)항목별 점수총괄표'!K70</f>
        <v>-</v>
      </c>
      <c r="H18" s="59" t="s">
        <v>75</v>
      </c>
      <c r="I18" s="33" t="str">
        <f t="shared" si="0"/>
        <v>NO</v>
      </c>
    </row>
    <row r="19" spans="2:9" ht="30" customHeight="1">
      <c r="B19" s="24" t="s">
        <v>273</v>
      </c>
      <c r="C19" s="27" t="s">
        <v>214</v>
      </c>
      <c r="D19" s="7">
        <v>1.2</v>
      </c>
      <c r="E19" s="8" t="str">
        <f>'(★신청자 작성★)1. (주거시설)항목별 점수총괄표'!J82</f>
        <v>-</v>
      </c>
      <c r="F19" s="9" t="s">
        <v>87</v>
      </c>
      <c r="G19" s="118" t="str">
        <f>'(★신청자 작성★)1. (주거시설)항목별 점수총괄표'!K82</f>
        <v>-</v>
      </c>
      <c r="H19" s="59" t="s">
        <v>77</v>
      </c>
      <c r="I19" s="33" t="str">
        <f t="shared" si="0"/>
        <v>NO</v>
      </c>
    </row>
    <row r="20" spans="2:9" ht="30" customHeight="1">
      <c r="B20" s="24" t="s">
        <v>31</v>
      </c>
      <c r="C20" s="27" t="s">
        <v>274</v>
      </c>
      <c r="D20" s="6">
        <v>2.4</v>
      </c>
      <c r="E20" s="8" t="str">
        <f>'(★신청자 작성★)1. (주거시설)항목별 점수총괄표'!J98</f>
        <v>-</v>
      </c>
      <c r="F20" s="9" t="s">
        <v>88</v>
      </c>
      <c r="G20" s="118" t="str">
        <f>'(★신청자 작성★)1. (주거시설)항목별 점수총괄표'!K98</f>
        <v>-</v>
      </c>
      <c r="H20" s="59" t="s">
        <v>77</v>
      </c>
      <c r="I20" s="33" t="str">
        <f t="shared" si="0"/>
        <v>NO</v>
      </c>
    </row>
    <row r="21" spans="2:9" ht="30" customHeight="1" thickBot="1">
      <c r="B21" s="25" t="s">
        <v>275</v>
      </c>
      <c r="C21" s="28" t="s">
        <v>276</v>
      </c>
      <c r="D21" s="21">
        <v>0.8</v>
      </c>
      <c r="E21" s="22" t="str">
        <f>'(★신청자 작성★)1. (주거시설)항목별 점수총괄표'!J144</f>
        <v>-</v>
      </c>
      <c r="F21" s="23" t="s">
        <v>76</v>
      </c>
      <c r="G21" s="119" t="str">
        <f>'(★신청자 작성★)1. (주거시설)항목별 점수총괄표'!K144</f>
        <v>-</v>
      </c>
      <c r="H21" s="63" t="s">
        <v>75</v>
      </c>
      <c r="I21" s="36" t="str">
        <f t="shared" si="0"/>
        <v>NO</v>
      </c>
    </row>
    <row r="22" spans="2:9" ht="17.25" thickBot="1"/>
    <row r="23" spans="2:9" ht="39.950000000000003" customHeight="1" thickBot="1">
      <c r="B23" s="771" t="s">
        <v>90</v>
      </c>
      <c r="C23" s="772"/>
      <c r="D23" s="37" t="s">
        <v>91</v>
      </c>
      <c r="E23" s="773"/>
      <c r="F23" s="774"/>
      <c r="G23" s="43" t="s">
        <v>92</v>
      </c>
      <c r="H23" s="775"/>
      <c r="I23" s="776"/>
    </row>
  </sheetData>
  <sheetProtection algorithmName="SHA-512" hashValue="O2DvSRhNQ/v+nB7z+WQff15vX+2cpjQtDcjNm0kgaFqvGTgM0SY3qChCrhHoMDqPZlv+gUiF7lmbA/4vkVZtdw==" saltValue="OP4ztd4zrSJmIia1aBYM+w==" spinCount="100000" sheet="1" objects="1" scenarios="1" selectLockedCells="1"/>
  <mergeCells count="20">
    <mergeCell ref="B23:C23"/>
    <mergeCell ref="E23:F23"/>
    <mergeCell ref="H23:I23"/>
    <mergeCell ref="B10:C10"/>
    <mergeCell ref="B11:C11"/>
    <mergeCell ref="B12:D12"/>
    <mergeCell ref="E12:F12"/>
    <mergeCell ref="G12:H12"/>
    <mergeCell ref="B14:C14"/>
    <mergeCell ref="E14:F14"/>
    <mergeCell ref="G14:H14"/>
    <mergeCell ref="B4:C4"/>
    <mergeCell ref="E4:F4"/>
    <mergeCell ref="G4:H4"/>
    <mergeCell ref="B5:C5"/>
    <mergeCell ref="I5:I10"/>
    <mergeCell ref="B6:C6"/>
    <mergeCell ref="B7:C7"/>
    <mergeCell ref="B8:C8"/>
    <mergeCell ref="B9:C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B79C6AC9-6462-4A4D-82E2-3C5F36C38E34}">
            <xm:f>NOT(ISERROR(SEARCH($K$15,I12)))</xm:f>
            <xm:f>$K$15</xm:f>
            <x14:dxf>
              <font>
                <b/>
                <i val="0"/>
                <color rgb="FFFF0000"/>
              </font>
            </x14:dxf>
          </x14:cfRule>
          <xm:sqref>I12</xm:sqref>
        </x14:conditionalFormatting>
        <x14:conditionalFormatting xmlns:xm="http://schemas.microsoft.com/office/excel/2006/main">
          <x14:cfRule type="containsText" priority="3" stopIfTrue="1" operator="containsText" id="{031EE8B9-4163-4505-9D3A-F8C385DCBC8F}">
            <xm:f>NOT(ISERROR(SEARCH($K$15,I15)))</xm:f>
            <xm:f>$K$15</xm:f>
            <x14:dxf>
              <font>
                <b/>
                <i val="0"/>
                <color rgb="FFFF0000"/>
              </font>
            </x14:dxf>
          </x14:cfRule>
          <xm:sqref>I15:I21</xm:sqref>
        </x14:conditionalFormatting>
        <x14:conditionalFormatting xmlns:xm="http://schemas.microsoft.com/office/excel/2006/main">
          <x14:cfRule type="containsText" priority="2" stopIfTrue="1" operator="containsText" id="{57D99E15-875B-4A4E-9492-00A075817FB6}">
            <xm:f>NOT(ISERROR(SEARCH($K$12,G12)))</xm:f>
            <xm:f>$K$12</xm:f>
            <x14:dxf>
              <font>
                <b/>
                <i val="0"/>
                <color rgb="FFFF0000"/>
              </font>
            </x14:dxf>
          </x14:cfRule>
          <xm:sqref>G12:H12</xm:sqref>
        </x14:conditionalFormatting>
        <x14:conditionalFormatting xmlns:xm="http://schemas.microsoft.com/office/excel/2006/main">
          <x14:cfRule type="containsText" priority="1" stopIfTrue="1" operator="containsText" id="{BF5FCEA8-325E-4DBF-BB97-B006A5453A29}">
            <xm:f>NOT(ISERROR(SEARCH($K$12,E12)))</xm:f>
            <xm:f>$K$12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3"/>
  <sheetViews>
    <sheetView view="pageBreakPreview" zoomScale="70" zoomScaleNormal="85" zoomScaleSheetLayoutView="70" workbookViewId="0">
      <selection activeCell="E23" sqref="E23:F23"/>
    </sheetView>
  </sheetViews>
  <sheetFormatPr defaultRowHeight="16.5"/>
  <cols>
    <col min="2" max="2" width="10.625" style="48" customWidth="1"/>
    <col min="3" max="3" width="22.25" style="48" customWidth="1"/>
    <col min="4" max="4" width="17.625" customWidth="1"/>
    <col min="5" max="5" width="27.625" customWidth="1"/>
    <col min="6" max="6" width="3.625" customWidth="1"/>
    <col min="7" max="7" width="17.625" customWidth="1"/>
    <col min="8" max="8" width="3.625" customWidth="1"/>
    <col min="9" max="9" width="25.625" customWidth="1"/>
    <col min="11" max="11" width="0" hidden="1" customWidth="1"/>
  </cols>
  <sheetData>
    <row r="2" spans="2:13" ht="31.5">
      <c r="C2" s="82"/>
      <c r="D2" s="153" t="str">
        <f>'0. (주거시설) 표지_개요'!D7</f>
        <v>OO 공동주택</v>
      </c>
      <c r="E2" s="82" t="s">
        <v>138</v>
      </c>
      <c r="F2" s="82"/>
      <c r="G2" s="82"/>
      <c r="H2" s="82"/>
      <c r="I2" s="82"/>
    </row>
    <row r="3" spans="2:13" ht="17.25" thickBot="1">
      <c r="I3" s="3" t="s">
        <v>333</v>
      </c>
    </row>
    <row r="4" spans="2:13" ht="30" customHeight="1" thickBot="1">
      <c r="B4" s="768" t="s">
        <v>47</v>
      </c>
      <c r="C4" s="747"/>
      <c r="D4" s="13" t="s">
        <v>73</v>
      </c>
      <c r="E4" s="746" t="s">
        <v>136</v>
      </c>
      <c r="F4" s="747"/>
      <c r="G4" s="769" t="s">
        <v>334</v>
      </c>
      <c r="H4" s="770"/>
      <c r="I4" s="14" t="s">
        <v>7</v>
      </c>
    </row>
    <row r="5" spans="2:13" ht="39.950000000000003" customHeight="1" thickTop="1">
      <c r="B5" s="748" t="s">
        <v>8</v>
      </c>
      <c r="C5" s="749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12</v>
      </c>
      <c r="G5" s="56">
        <f>'(★신청자 작성★)1. (주거시설)항목별 점수총괄표'!L31</f>
        <v>0</v>
      </c>
      <c r="H5" s="57" t="s">
        <v>12</v>
      </c>
      <c r="I5" s="750" t="s">
        <v>55</v>
      </c>
      <c r="K5">
        <v>85</v>
      </c>
    </row>
    <row r="6" spans="2:13" ht="39.950000000000003" customHeight="1">
      <c r="B6" s="753" t="s">
        <v>45</v>
      </c>
      <c r="C6" s="754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58">
        <f>'(★신청자 작성★)1. (주거시설)항목별 점수총괄표'!L64</f>
        <v>0</v>
      </c>
      <c r="H6" s="59" t="s">
        <v>12</v>
      </c>
      <c r="I6" s="751"/>
      <c r="K6">
        <v>80</v>
      </c>
    </row>
    <row r="7" spans="2:13" ht="39.950000000000003" customHeight="1">
      <c r="B7" s="753" t="s">
        <v>46</v>
      </c>
      <c r="C7" s="754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58">
        <f>'(★신청자 작성★)1. (주거시설)항목별 점수총괄표'!L76</f>
        <v>0</v>
      </c>
      <c r="H7" s="59" t="s">
        <v>12</v>
      </c>
      <c r="I7" s="751"/>
      <c r="K7">
        <v>75</v>
      </c>
    </row>
    <row r="8" spans="2:13" ht="39.950000000000003" customHeight="1">
      <c r="B8" s="753" t="s">
        <v>9</v>
      </c>
      <c r="C8" s="754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12</v>
      </c>
      <c r="G8" s="58">
        <f>'(★신청자 작성★)1. (주거시설)항목별 점수총괄표'!L96</f>
        <v>0</v>
      </c>
      <c r="H8" s="59" t="s">
        <v>12</v>
      </c>
      <c r="I8" s="751"/>
      <c r="K8">
        <v>70</v>
      </c>
    </row>
    <row r="9" spans="2:13" ht="39.950000000000003" customHeight="1">
      <c r="B9" s="753" t="s">
        <v>10</v>
      </c>
      <c r="C9" s="754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12</v>
      </c>
      <c r="G9" s="58">
        <f>'(★신청자 작성★)1. (주거시설)항목별 점수총괄표'!L119</f>
        <v>0</v>
      </c>
      <c r="H9" s="59" t="s">
        <v>12</v>
      </c>
      <c r="I9" s="751"/>
      <c r="K9">
        <v>65</v>
      </c>
    </row>
    <row r="10" spans="2:13" ht="39.950000000000003" customHeight="1" thickBot="1">
      <c r="B10" s="759" t="s">
        <v>11</v>
      </c>
      <c r="C10" s="760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12</v>
      </c>
      <c r="G10" s="58">
        <f>'(★신청자 작성★)1. (주거시설)항목별 점수총괄표'!L159</f>
        <v>0</v>
      </c>
      <c r="H10" s="59" t="s">
        <v>12</v>
      </c>
      <c r="I10" s="752"/>
      <c r="K10">
        <v>0</v>
      </c>
      <c r="M10" s="30"/>
    </row>
    <row r="11" spans="2:13" ht="30" customHeight="1" thickBot="1">
      <c r="B11" s="761" t="s">
        <v>48</v>
      </c>
      <c r="C11" s="762"/>
      <c r="D11" s="15">
        <f>SUM(D5:D10)</f>
        <v>100</v>
      </c>
      <c r="E11" s="16">
        <f>SUM(E5:E10)</f>
        <v>3</v>
      </c>
      <c r="F11" s="17" t="s">
        <v>12</v>
      </c>
      <c r="G11" s="60">
        <f>SUM(G5:G10)</f>
        <v>0</v>
      </c>
      <c r="H11" s="61" t="s">
        <v>12</v>
      </c>
      <c r="I11" s="31" t="s">
        <v>54</v>
      </c>
    </row>
    <row r="12" spans="2:13" ht="30" customHeight="1" thickBot="1">
      <c r="B12" s="763" t="s">
        <v>13</v>
      </c>
      <c r="C12" s="764"/>
      <c r="D12" s="765"/>
      <c r="E12" s="766" t="str">
        <f>IF(E11&gt;=$K$5,"1등급",IF(E11&gt;=$K$6,"2등급",IF(E11&gt;=$K$7,"3등급",IF(E11&gt;=$K$8,"4등급",IF(E11&gt;=$K$9,"5등급",IF(E11&gt;=$K$10,"등급 외"))))))</f>
        <v>등급 외</v>
      </c>
      <c r="F12" s="767"/>
      <c r="G12" s="777" t="str">
        <f>IF(G11&gt;=$K$5,"1등급",IF(G11&gt;=$K$6,"2등급",IF(G11&gt;=$K$7,"3등급",IF(G11&gt;=$K$8,"4등급",IF(G11&gt;=$K$9,"5등급",IF(G11&gt;=$K$10,"등급 외"))))))</f>
        <v>등급 외</v>
      </c>
      <c r="H12" s="778"/>
      <c r="I12" s="34" t="str">
        <f>IF(COUNTIF($I$15:$I$21,"=NO"),"NO","YES")</f>
        <v>NO</v>
      </c>
      <c r="K12" t="s">
        <v>53</v>
      </c>
    </row>
    <row r="13" spans="2:13" ht="17.25" thickBot="1"/>
    <row r="14" spans="2:13" ht="30" customHeight="1" thickBot="1">
      <c r="B14" s="768" t="s">
        <v>49</v>
      </c>
      <c r="C14" s="747"/>
      <c r="D14" s="179" t="s">
        <v>50</v>
      </c>
      <c r="E14" s="746" t="s">
        <v>277</v>
      </c>
      <c r="F14" s="747"/>
      <c r="G14" s="769" t="s">
        <v>335</v>
      </c>
      <c r="H14" s="770"/>
      <c r="I14" s="14" t="s">
        <v>56</v>
      </c>
    </row>
    <row r="15" spans="2:13" ht="30" customHeight="1" thickTop="1">
      <c r="B15" s="20" t="s">
        <v>266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12</v>
      </c>
      <c r="G15" s="117" t="str">
        <f>'(★신청자 작성★)1. (주거시설)항목별 점수총괄표'!L20</f>
        <v>-</v>
      </c>
      <c r="H15" s="62" t="s">
        <v>12</v>
      </c>
      <c r="I15" s="32" t="str">
        <f>IF(G15="-","NO",IF(G15&gt;=D15,"YES","NO"))</f>
        <v>NO</v>
      </c>
      <c r="K15" s="29" t="s">
        <v>52</v>
      </c>
    </row>
    <row r="16" spans="2:13" ht="30" customHeight="1">
      <c r="B16" s="24" t="s">
        <v>18</v>
      </c>
      <c r="C16" s="27" t="s">
        <v>268</v>
      </c>
      <c r="D16" s="7">
        <v>1.8</v>
      </c>
      <c r="E16" s="8" t="str">
        <f>'(★신청자 작성★)1. (주거시설)항목별 점수총괄표'!J33</f>
        <v>-</v>
      </c>
      <c r="F16" s="9" t="s">
        <v>12</v>
      </c>
      <c r="G16" s="118" t="str">
        <f>'(★신청자 작성★)1. (주거시설)항목별 점수총괄표'!L33</f>
        <v>-</v>
      </c>
      <c r="H16" s="59" t="s">
        <v>12</v>
      </c>
      <c r="I16" s="33" t="str">
        <f t="shared" ref="I16:I21" si="0">IF(G16="-","NO",IF(G16&gt;=D16,"YES","NO"))</f>
        <v>NO</v>
      </c>
      <c r="K16" s="29"/>
    </row>
    <row r="17" spans="2:9" ht="30" customHeight="1">
      <c r="B17" s="24" t="s">
        <v>23</v>
      </c>
      <c r="C17" s="27" t="s">
        <v>270</v>
      </c>
      <c r="D17" s="7">
        <v>1.8</v>
      </c>
      <c r="E17" s="8" t="str">
        <f>'(★신청자 작성★)1. (주거시설)항목별 점수총괄표'!J66</f>
        <v>-</v>
      </c>
      <c r="F17" s="9" t="s">
        <v>12</v>
      </c>
      <c r="G17" s="118" t="str">
        <f>'(★신청자 작성★)1. (주거시설)항목별 점수총괄표'!L66</f>
        <v>-</v>
      </c>
      <c r="H17" s="59" t="s">
        <v>12</v>
      </c>
      <c r="I17" s="33" t="str">
        <f t="shared" si="0"/>
        <v>NO</v>
      </c>
    </row>
    <row r="18" spans="2:9" ht="30" customHeight="1">
      <c r="B18" s="24" t="s">
        <v>271</v>
      </c>
      <c r="C18" s="27" t="s">
        <v>272</v>
      </c>
      <c r="D18" s="7">
        <v>1.8</v>
      </c>
      <c r="E18" s="8" t="str">
        <f>'(★신청자 작성★)1. (주거시설)항목별 점수총괄표'!J70</f>
        <v>-</v>
      </c>
      <c r="F18" s="9" t="s">
        <v>12</v>
      </c>
      <c r="G18" s="118" t="str">
        <f>'(★신청자 작성★)1. (주거시설)항목별 점수총괄표'!L70</f>
        <v>-</v>
      </c>
      <c r="H18" s="59" t="s">
        <v>12</v>
      </c>
      <c r="I18" s="33" t="str">
        <f t="shared" si="0"/>
        <v>NO</v>
      </c>
    </row>
    <row r="19" spans="2:9" ht="30" customHeight="1">
      <c r="B19" s="24" t="s">
        <v>273</v>
      </c>
      <c r="C19" s="27" t="s">
        <v>214</v>
      </c>
      <c r="D19" s="7">
        <v>1.2</v>
      </c>
      <c r="E19" s="8" t="str">
        <f>'(★신청자 작성★)1. (주거시설)항목별 점수총괄표'!J82</f>
        <v>-</v>
      </c>
      <c r="F19" s="9" t="s">
        <v>12</v>
      </c>
      <c r="G19" s="118" t="str">
        <f>'(★신청자 작성★)1. (주거시설)항목별 점수총괄표'!L82</f>
        <v>-</v>
      </c>
      <c r="H19" s="59" t="s">
        <v>12</v>
      </c>
      <c r="I19" s="33" t="str">
        <f t="shared" si="0"/>
        <v>NO</v>
      </c>
    </row>
    <row r="20" spans="2:9" ht="30" customHeight="1">
      <c r="B20" s="24" t="s">
        <v>31</v>
      </c>
      <c r="C20" s="27" t="s">
        <v>274</v>
      </c>
      <c r="D20" s="6">
        <v>2.4</v>
      </c>
      <c r="E20" s="8" t="str">
        <f>'(★신청자 작성★)1. (주거시설)항목별 점수총괄표'!J98</f>
        <v>-</v>
      </c>
      <c r="F20" s="9" t="s">
        <v>12</v>
      </c>
      <c r="G20" s="118" t="str">
        <f>'(★신청자 작성★)1. (주거시설)항목별 점수총괄표'!L98</f>
        <v>-</v>
      </c>
      <c r="H20" s="59" t="s">
        <v>12</v>
      </c>
      <c r="I20" s="33" t="str">
        <f t="shared" si="0"/>
        <v>NO</v>
      </c>
    </row>
    <row r="21" spans="2:9" ht="30" customHeight="1" thickBot="1">
      <c r="B21" s="25" t="s">
        <v>275</v>
      </c>
      <c r="C21" s="28" t="s">
        <v>276</v>
      </c>
      <c r="D21" s="21">
        <v>0.8</v>
      </c>
      <c r="E21" s="22" t="str">
        <f>'(★신청자 작성★)1. (주거시설)항목별 점수총괄표'!J144</f>
        <v>-</v>
      </c>
      <c r="F21" s="23" t="s">
        <v>12</v>
      </c>
      <c r="G21" s="119" t="str">
        <f>'(★신청자 작성★)1. (주거시설)항목별 점수총괄표'!L144</f>
        <v>-</v>
      </c>
      <c r="H21" s="63" t="s">
        <v>12</v>
      </c>
      <c r="I21" s="36" t="str">
        <f t="shared" si="0"/>
        <v>NO</v>
      </c>
    </row>
    <row r="22" spans="2:9" ht="17.25" thickBot="1"/>
    <row r="23" spans="2:9" ht="39.950000000000003" customHeight="1" thickBot="1">
      <c r="B23" s="771" t="s">
        <v>90</v>
      </c>
      <c r="C23" s="772"/>
      <c r="D23" s="37" t="s">
        <v>91</v>
      </c>
      <c r="E23" s="773"/>
      <c r="F23" s="774"/>
      <c r="G23" s="43" t="s">
        <v>92</v>
      </c>
      <c r="H23" s="775"/>
      <c r="I23" s="776"/>
    </row>
  </sheetData>
  <sheetProtection algorithmName="SHA-512" hashValue="ZlWm7bHJNFwzu6SfrKXUJoVJZLylkWKGz9WjOxhtbpvJi+FAlXjmKCbnhcjnRsOkQIAQgZlsXSE7bd1cLGqkFw==" saltValue="/4fECse7pnYE9SM/28opVw==" spinCount="100000" sheet="1" objects="1" scenarios="1" selectLockedCells="1"/>
  <mergeCells count="20">
    <mergeCell ref="B23:C23"/>
    <mergeCell ref="E23:F23"/>
    <mergeCell ref="H23:I23"/>
    <mergeCell ref="B11:C11"/>
    <mergeCell ref="B12:D12"/>
    <mergeCell ref="E12:F12"/>
    <mergeCell ref="G12:H12"/>
    <mergeCell ref="B14:C14"/>
    <mergeCell ref="E14:F14"/>
    <mergeCell ref="G14:H14"/>
    <mergeCell ref="B4:C4"/>
    <mergeCell ref="E4:F4"/>
    <mergeCell ref="G4:H4"/>
    <mergeCell ref="B5:C5"/>
    <mergeCell ref="I5:I10"/>
    <mergeCell ref="B6:C6"/>
    <mergeCell ref="B7:C7"/>
    <mergeCell ref="B8:C8"/>
    <mergeCell ref="B9:C9"/>
    <mergeCell ref="B10:C10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B1D7A1E9-1B0D-480A-978C-2F6ABF97CE25}">
            <xm:f>NOT(ISERROR(SEARCH($K$15,I12)))</xm:f>
            <xm:f>$K$15</xm:f>
            <x14:dxf>
              <font>
                <b/>
                <i val="0"/>
                <color rgb="FFFF0000"/>
              </font>
            </x14:dxf>
          </x14:cfRule>
          <xm:sqref>I12</xm:sqref>
        </x14:conditionalFormatting>
        <x14:conditionalFormatting xmlns:xm="http://schemas.microsoft.com/office/excel/2006/main">
          <x14:cfRule type="containsText" priority="3" stopIfTrue="1" operator="containsText" id="{8DA6D81F-F119-476B-A48A-57AD59ED5ABA}">
            <xm:f>NOT(ISERROR(SEARCH($K$15,I15)))</xm:f>
            <xm:f>$K$15</xm:f>
            <x14:dxf>
              <font>
                <b/>
                <i val="0"/>
                <color rgb="FFFF0000"/>
              </font>
            </x14:dxf>
          </x14:cfRule>
          <xm:sqref>I15:I21</xm:sqref>
        </x14:conditionalFormatting>
        <x14:conditionalFormatting xmlns:xm="http://schemas.microsoft.com/office/excel/2006/main">
          <x14:cfRule type="containsText" priority="2" stopIfTrue="1" operator="containsText" id="{2BEE48EC-010F-4900-96D7-D30FC77E3729}">
            <xm:f>NOT(ISERROR(SEARCH($K$12,G12)))</xm:f>
            <xm:f>$K$12</xm:f>
            <x14:dxf>
              <font>
                <b/>
                <i val="0"/>
                <color rgb="FFFF0000"/>
              </font>
            </x14:dxf>
          </x14:cfRule>
          <xm:sqref>G12:H12</xm:sqref>
        </x14:conditionalFormatting>
        <x14:conditionalFormatting xmlns:xm="http://schemas.microsoft.com/office/excel/2006/main">
          <x14:cfRule type="containsText" priority="1" stopIfTrue="1" operator="containsText" id="{66B65811-4BEC-4EDA-8422-2BD98D8AF37D}">
            <xm:f>NOT(ISERROR(SEARCH($K$12,E12)))</xm:f>
            <xm:f>$K$12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3"/>
  <sheetViews>
    <sheetView view="pageBreakPreview" zoomScale="70" zoomScaleNormal="85" zoomScaleSheetLayoutView="70" workbookViewId="0">
      <selection activeCell="E23" sqref="E23:F23"/>
    </sheetView>
  </sheetViews>
  <sheetFormatPr defaultRowHeight="16.5"/>
  <cols>
    <col min="2" max="2" width="10.625" customWidth="1"/>
    <col min="3" max="3" width="22.375" customWidth="1"/>
    <col min="4" max="4" width="17.625" customWidth="1"/>
    <col min="5" max="5" width="27.625" customWidth="1"/>
    <col min="6" max="6" width="3.625" customWidth="1"/>
    <col min="7" max="7" width="17.625" customWidth="1"/>
    <col min="8" max="8" width="3.625" customWidth="1"/>
    <col min="9" max="9" width="25.625" customWidth="1"/>
    <col min="11" max="11" width="0" hidden="1" customWidth="1"/>
  </cols>
  <sheetData>
    <row r="2" spans="2:13" ht="31.5">
      <c r="B2" s="48"/>
      <c r="C2" s="82"/>
      <c r="D2" s="153" t="str">
        <f>'0. (주거시설) 표지_개요'!D7</f>
        <v>OO 공동주택</v>
      </c>
      <c r="E2" s="82" t="s">
        <v>138</v>
      </c>
      <c r="F2" s="82"/>
      <c r="G2" s="82"/>
      <c r="H2" s="82"/>
      <c r="I2" s="82"/>
    </row>
    <row r="3" spans="2:13" ht="17.25" thickBot="1">
      <c r="H3" t="s">
        <v>139</v>
      </c>
      <c r="I3" s="3" t="s">
        <v>281</v>
      </c>
    </row>
    <row r="4" spans="2:13" ht="30" customHeight="1" thickBot="1">
      <c r="B4" s="768" t="s">
        <v>72</v>
      </c>
      <c r="C4" s="747"/>
      <c r="D4" s="13" t="s">
        <v>99</v>
      </c>
      <c r="E4" s="746" t="s">
        <v>136</v>
      </c>
      <c r="F4" s="747"/>
      <c r="G4" s="779" t="s">
        <v>279</v>
      </c>
      <c r="H4" s="780"/>
      <c r="I4" s="14" t="s">
        <v>7</v>
      </c>
    </row>
    <row r="5" spans="2:13" ht="39.950000000000003" customHeight="1" thickTop="1">
      <c r="B5" s="748" t="s">
        <v>8</v>
      </c>
      <c r="C5" s="749"/>
      <c r="D5" s="10">
        <f>'(★신청자 작성★)1. (주거시설)항목별 점수총괄표'!E31</f>
        <v>10</v>
      </c>
      <c r="E5" s="11">
        <f>'(★신청자 작성★)1. (주거시설)항목별 점수총괄표'!J31</f>
        <v>3</v>
      </c>
      <c r="F5" s="12" t="s">
        <v>74</v>
      </c>
      <c r="G5" s="64">
        <f>'(★신청자 작성★)1. (주거시설)항목별 점수총괄표'!M31</f>
        <v>0</v>
      </c>
      <c r="H5" s="65" t="s">
        <v>12</v>
      </c>
      <c r="I5" s="750" t="s">
        <v>98</v>
      </c>
      <c r="K5">
        <v>85</v>
      </c>
    </row>
    <row r="6" spans="2:13" ht="39.950000000000003" customHeight="1">
      <c r="B6" s="753" t="s">
        <v>45</v>
      </c>
      <c r="C6" s="754"/>
      <c r="D6" s="7">
        <f>'(★신청자 작성★)1. (주거시설)항목별 점수총괄표'!E64</f>
        <v>15</v>
      </c>
      <c r="E6" s="8">
        <f>'(★신청자 작성★)1. (주거시설)항목별 점수총괄표'!J64</f>
        <v>0</v>
      </c>
      <c r="F6" s="9" t="s">
        <v>12</v>
      </c>
      <c r="G6" s="66">
        <f>'(★신청자 작성★)1. (주거시설)항목별 점수총괄표'!M64</f>
        <v>0</v>
      </c>
      <c r="H6" s="67" t="s">
        <v>12</v>
      </c>
      <c r="I6" s="751"/>
      <c r="K6">
        <v>80</v>
      </c>
    </row>
    <row r="7" spans="2:13" ht="39.950000000000003" customHeight="1">
      <c r="B7" s="753" t="s">
        <v>97</v>
      </c>
      <c r="C7" s="754"/>
      <c r="D7" s="7">
        <f>'(★신청자 작성★)1. (주거시설)항목별 점수총괄표'!E76</f>
        <v>15</v>
      </c>
      <c r="E7" s="8">
        <f>'(★신청자 작성★)1. (주거시설)항목별 점수총괄표'!J76</f>
        <v>0</v>
      </c>
      <c r="F7" s="9" t="s">
        <v>12</v>
      </c>
      <c r="G7" s="66">
        <f>'(★신청자 작성★)1. (주거시설)항목별 점수총괄표'!M76</f>
        <v>0</v>
      </c>
      <c r="H7" s="67" t="s">
        <v>95</v>
      </c>
      <c r="I7" s="751"/>
      <c r="K7">
        <v>75</v>
      </c>
    </row>
    <row r="8" spans="2:13" ht="39.950000000000003" customHeight="1">
      <c r="B8" s="753" t="s">
        <v>9</v>
      </c>
      <c r="C8" s="754"/>
      <c r="D8" s="7">
        <f>'(★신청자 작성★)1. (주거시설)항목별 점수총괄표'!E96</f>
        <v>20</v>
      </c>
      <c r="E8" s="8">
        <f>'(★신청자 작성★)1. (주거시설)항목별 점수총괄표'!J96</f>
        <v>0</v>
      </c>
      <c r="F8" s="9" t="s">
        <v>75</v>
      </c>
      <c r="G8" s="66">
        <f>'(★신청자 작성★)1. (주거시설)항목별 점수총괄표'!M96</f>
        <v>0</v>
      </c>
      <c r="H8" s="67" t="s">
        <v>12</v>
      </c>
      <c r="I8" s="751"/>
      <c r="K8">
        <v>70</v>
      </c>
    </row>
    <row r="9" spans="2:13" ht="39.950000000000003" customHeight="1">
      <c r="B9" s="753" t="s">
        <v>10</v>
      </c>
      <c r="C9" s="754"/>
      <c r="D9" s="7">
        <f>'(★신청자 작성★)1. (주거시설)항목별 점수총괄표'!E119</f>
        <v>20</v>
      </c>
      <c r="E9" s="8">
        <f>'(★신청자 작성★)1. (주거시설)항목별 점수총괄표'!J119</f>
        <v>0</v>
      </c>
      <c r="F9" s="9" t="s">
        <v>76</v>
      </c>
      <c r="G9" s="66">
        <f>'(★신청자 작성★)1. (주거시설)항목별 점수총괄표'!M119</f>
        <v>0</v>
      </c>
      <c r="H9" s="67" t="s">
        <v>75</v>
      </c>
      <c r="I9" s="751"/>
      <c r="K9">
        <v>65</v>
      </c>
    </row>
    <row r="10" spans="2:13" ht="39.950000000000003" customHeight="1" thickBot="1">
      <c r="B10" s="759" t="s">
        <v>11</v>
      </c>
      <c r="C10" s="760"/>
      <c r="D10" s="6">
        <f>'(★신청자 작성★)1. (주거시설)항목별 점수총괄표'!E159</f>
        <v>20</v>
      </c>
      <c r="E10" s="8">
        <f>'(★신청자 작성★)1. (주거시설)항목별 점수총괄표'!J159</f>
        <v>0</v>
      </c>
      <c r="F10" s="9" t="s">
        <v>77</v>
      </c>
      <c r="G10" s="66">
        <f>'(★신청자 작성★)1. (주거시설)항목별 점수총괄표'!M159</f>
        <v>0</v>
      </c>
      <c r="H10" s="67" t="s">
        <v>12</v>
      </c>
      <c r="I10" s="752"/>
      <c r="K10">
        <v>0</v>
      </c>
      <c r="M10" s="30"/>
    </row>
    <row r="11" spans="2:13" ht="30" customHeight="1" thickBot="1">
      <c r="B11" s="761" t="s">
        <v>48</v>
      </c>
      <c r="C11" s="762"/>
      <c r="D11" s="15">
        <f>SUM(D5:D10)</f>
        <v>100</v>
      </c>
      <c r="E11" s="16">
        <f>SUM(E5:E10)</f>
        <v>3</v>
      </c>
      <c r="F11" s="17" t="s">
        <v>77</v>
      </c>
      <c r="G11" s="68">
        <f>SUM(G5:G10)</f>
        <v>0</v>
      </c>
      <c r="H11" s="69" t="s">
        <v>12</v>
      </c>
      <c r="I11" s="31" t="s">
        <v>54</v>
      </c>
    </row>
    <row r="12" spans="2:13" ht="30" customHeight="1" thickBot="1">
      <c r="B12" s="763" t="s">
        <v>13</v>
      </c>
      <c r="C12" s="764"/>
      <c r="D12" s="765"/>
      <c r="E12" s="766" t="str">
        <f>IF(E11&gt;=$K$5,"1등급",IF(E11&gt;=$K$6,"2등급",IF(E11&gt;=$K$7,"3등급",IF(E11&gt;=$K$8,"4등급",IF(E11&gt;=$K$9,"5등급",IF(E11&gt;=$K$10,"등급 외"))))))</f>
        <v>등급 외</v>
      </c>
      <c r="F12" s="767"/>
      <c r="G12" s="781" t="str">
        <f>IF(G11&gt;=$K$5,"1등급",IF(G11&gt;=$K$6,"2등급",IF(G11&gt;=$K$7,"3등급",IF(G11&gt;=$K$8,"4등급",IF(G11&gt;=$K$9,"5등급",IF(G11&gt;=$K$10,"등급 외"))))))</f>
        <v>등급 외</v>
      </c>
      <c r="H12" s="782"/>
      <c r="I12" s="34" t="str">
        <f>IF(COUNTIF($I$15:$I$21,"=NO"),"NO","YES")</f>
        <v>NO</v>
      </c>
      <c r="K12" t="s">
        <v>53</v>
      </c>
    </row>
    <row r="13" spans="2:13" ht="17.25" thickBot="1"/>
    <row r="14" spans="2:13" ht="30" customHeight="1" thickBot="1">
      <c r="B14" s="768" t="s">
        <v>49</v>
      </c>
      <c r="C14" s="747"/>
      <c r="D14" s="42" t="s">
        <v>82</v>
      </c>
      <c r="E14" s="746" t="s">
        <v>277</v>
      </c>
      <c r="F14" s="747"/>
      <c r="G14" s="779" t="s">
        <v>280</v>
      </c>
      <c r="H14" s="780"/>
      <c r="I14" s="14" t="s">
        <v>56</v>
      </c>
    </row>
    <row r="15" spans="2:13" ht="30" customHeight="1" thickTop="1">
      <c r="B15" s="20" t="s">
        <v>266</v>
      </c>
      <c r="C15" s="26" t="s">
        <v>173</v>
      </c>
      <c r="D15" s="10">
        <v>1.2</v>
      </c>
      <c r="E15" s="18" t="str">
        <f>'(★신청자 작성★)1. (주거시설)항목별 점수총괄표'!J20</f>
        <v>-</v>
      </c>
      <c r="F15" s="19" t="s">
        <v>95</v>
      </c>
      <c r="G15" s="120" t="str">
        <f>'(★신청자 작성★)1. (주거시설)항목별 점수총괄표'!M20</f>
        <v>-</v>
      </c>
      <c r="H15" s="70" t="s">
        <v>76</v>
      </c>
      <c r="I15" s="32" t="str">
        <f>IF(G15="-","NO",IF(G15&gt;=D15,"YES","NO"))</f>
        <v>NO</v>
      </c>
      <c r="K15" s="29" t="s">
        <v>96</v>
      </c>
    </row>
    <row r="16" spans="2:13" ht="30" customHeight="1">
      <c r="B16" s="24" t="s">
        <v>267</v>
      </c>
      <c r="C16" s="27" t="s">
        <v>268</v>
      </c>
      <c r="D16" s="7">
        <v>1.8</v>
      </c>
      <c r="E16" s="8" t="str">
        <f>'(★신청자 작성★)1. (주거시설)항목별 점수총괄표'!J33</f>
        <v>-</v>
      </c>
      <c r="F16" s="9" t="s">
        <v>75</v>
      </c>
      <c r="G16" s="121" t="str">
        <f>'(★신청자 작성★)1. (주거시설)항목별 점수총괄표'!M33</f>
        <v>-</v>
      </c>
      <c r="H16" s="67" t="s">
        <v>76</v>
      </c>
      <c r="I16" s="33" t="str">
        <f t="shared" ref="I16:I21" si="0">IF(G16="-","NO",IF(G16&gt;=D16,"YES","NO"))</f>
        <v>NO</v>
      </c>
      <c r="K16" s="29"/>
    </row>
    <row r="17" spans="2:9" ht="30" customHeight="1">
      <c r="B17" s="24" t="s">
        <v>269</v>
      </c>
      <c r="C17" s="27" t="s">
        <v>270</v>
      </c>
      <c r="D17" s="7">
        <v>1.8</v>
      </c>
      <c r="E17" s="8" t="str">
        <f>'(★신청자 작성★)1. (주거시설)항목별 점수총괄표'!J66</f>
        <v>-</v>
      </c>
      <c r="F17" s="9" t="s">
        <v>76</v>
      </c>
      <c r="G17" s="121" t="str">
        <f>'(★신청자 작성★)1. (주거시설)항목별 점수총괄표'!M66</f>
        <v>-</v>
      </c>
      <c r="H17" s="67" t="s">
        <v>76</v>
      </c>
      <c r="I17" s="33" t="str">
        <f t="shared" si="0"/>
        <v>NO</v>
      </c>
    </row>
    <row r="18" spans="2:9" ht="30" customHeight="1">
      <c r="B18" s="24" t="s">
        <v>271</v>
      </c>
      <c r="C18" s="27" t="s">
        <v>272</v>
      </c>
      <c r="D18" s="7">
        <v>1.8</v>
      </c>
      <c r="E18" s="8" t="str">
        <f>'(★신청자 작성★)1. (주거시설)항목별 점수총괄표'!J70</f>
        <v>-</v>
      </c>
      <c r="F18" s="9" t="s">
        <v>12</v>
      </c>
      <c r="G18" s="121" t="str">
        <f>'(★신청자 작성★)1. (주거시설)항목별 점수총괄표'!M70</f>
        <v>-</v>
      </c>
      <c r="H18" s="67" t="s">
        <v>76</v>
      </c>
      <c r="I18" s="33" t="str">
        <f t="shared" si="0"/>
        <v>NO</v>
      </c>
    </row>
    <row r="19" spans="2:9" ht="30" customHeight="1">
      <c r="B19" s="24" t="s">
        <v>273</v>
      </c>
      <c r="C19" s="27" t="s">
        <v>214</v>
      </c>
      <c r="D19" s="7">
        <v>1.2</v>
      </c>
      <c r="E19" s="8" t="str">
        <f>'(★신청자 작성★)1. (주거시설)항목별 점수총괄표'!J82</f>
        <v>-</v>
      </c>
      <c r="F19" s="9" t="s">
        <v>89</v>
      </c>
      <c r="G19" s="121" t="str">
        <f>'(★신청자 작성★)1. (주거시설)항목별 점수총괄표'!M82</f>
        <v>-</v>
      </c>
      <c r="H19" s="67" t="s">
        <v>95</v>
      </c>
      <c r="I19" s="33" t="str">
        <f t="shared" si="0"/>
        <v>NO</v>
      </c>
    </row>
    <row r="20" spans="2:9" ht="30" customHeight="1">
      <c r="B20" s="24" t="s">
        <v>31</v>
      </c>
      <c r="C20" s="27" t="s">
        <v>274</v>
      </c>
      <c r="D20" s="6">
        <v>2.4</v>
      </c>
      <c r="E20" s="8" t="str">
        <f>'(★신청자 작성★)1. (주거시설)항목별 점수총괄표'!J98</f>
        <v>-</v>
      </c>
      <c r="F20" s="9" t="s">
        <v>12</v>
      </c>
      <c r="G20" s="121" t="str">
        <f>'(★신청자 작성★)1. (주거시설)항목별 점수총괄표'!M98</f>
        <v>-</v>
      </c>
      <c r="H20" s="67" t="s">
        <v>95</v>
      </c>
      <c r="I20" s="33" t="str">
        <f t="shared" si="0"/>
        <v>NO</v>
      </c>
    </row>
    <row r="21" spans="2:9" ht="30" customHeight="1" thickBot="1">
      <c r="B21" s="25" t="s">
        <v>275</v>
      </c>
      <c r="C21" s="28" t="s">
        <v>276</v>
      </c>
      <c r="D21" s="21">
        <v>0.8</v>
      </c>
      <c r="E21" s="22" t="str">
        <f>'(★신청자 작성★)1. (주거시설)항목별 점수총괄표'!J144</f>
        <v>-</v>
      </c>
      <c r="F21" s="23" t="s">
        <v>76</v>
      </c>
      <c r="G21" s="122" t="str">
        <f>'(★신청자 작성★)1. (주거시설)항목별 점수총괄표'!M144</f>
        <v>-</v>
      </c>
      <c r="H21" s="71" t="s">
        <v>76</v>
      </c>
      <c r="I21" s="36" t="str">
        <f t="shared" si="0"/>
        <v>NO</v>
      </c>
    </row>
    <row r="22" spans="2:9" ht="17.25" thickBot="1"/>
    <row r="23" spans="2:9" ht="39.950000000000003" customHeight="1" thickBot="1">
      <c r="B23" s="771" t="s">
        <v>90</v>
      </c>
      <c r="C23" s="772"/>
      <c r="D23" s="37" t="s">
        <v>94</v>
      </c>
      <c r="E23" s="773"/>
      <c r="F23" s="774"/>
      <c r="G23" s="43" t="s">
        <v>93</v>
      </c>
      <c r="H23" s="775"/>
      <c r="I23" s="776"/>
    </row>
  </sheetData>
  <sheetProtection algorithmName="SHA-512" hashValue="8wkfukcwWPsMhV/AmmNPt2fFIaipG+0tFlZohg27/gaRQ5vGYEwWcq4jfayt+2UNNlG7r2RZRJdU3/H7F8IpYw==" saltValue="cSy8afzVJSxc783amJ4EYw==" spinCount="100000" sheet="1" objects="1" scenarios="1" selectLockedCells="1"/>
  <mergeCells count="20">
    <mergeCell ref="I5:I10"/>
    <mergeCell ref="B6:C6"/>
    <mergeCell ref="B7:C7"/>
    <mergeCell ref="B8:C8"/>
    <mergeCell ref="B9:C9"/>
    <mergeCell ref="B10:C10"/>
    <mergeCell ref="B11:C11"/>
    <mergeCell ref="B12:D12"/>
    <mergeCell ref="E12:F12"/>
    <mergeCell ref="G12:H12"/>
    <mergeCell ref="B4:C4"/>
    <mergeCell ref="E4:F4"/>
    <mergeCell ref="G4:H4"/>
    <mergeCell ref="B5:C5"/>
    <mergeCell ref="B23:C23"/>
    <mergeCell ref="E23:F23"/>
    <mergeCell ref="H23:I23"/>
    <mergeCell ref="B14:C14"/>
    <mergeCell ref="E14:F14"/>
    <mergeCell ref="G14:H14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&amp;L&amp;F</oddHeader>
    <oddFooter>&amp;C&amp;G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B989155B-2242-403A-B6EE-9AC0CD3D730E}">
            <xm:f>NOT(ISERROR(SEARCH($K$15,I12)))</xm:f>
            <xm:f>$K$15</xm:f>
            <x14:dxf>
              <font>
                <b/>
                <i val="0"/>
                <color rgb="FFFF0000"/>
              </font>
            </x14:dxf>
          </x14:cfRule>
          <xm:sqref>I12</xm:sqref>
        </x14:conditionalFormatting>
        <x14:conditionalFormatting xmlns:xm="http://schemas.microsoft.com/office/excel/2006/main">
          <x14:cfRule type="containsText" priority="3" stopIfTrue="1" operator="containsText" id="{78370B6E-2623-4F61-B039-AAE31898200D}">
            <xm:f>NOT(ISERROR(SEARCH($K$15,I15)))</xm:f>
            <xm:f>$K$15</xm:f>
            <x14:dxf>
              <font>
                <b/>
                <i val="0"/>
                <color rgb="FFFF0000"/>
              </font>
            </x14:dxf>
          </x14:cfRule>
          <xm:sqref>I15:I21</xm:sqref>
        </x14:conditionalFormatting>
        <x14:conditionalFormatting xmlns:xm="http://schemas.microsoft.com/office/excel/2006/main">
          <x14:cfRule type="containsText" priority="2" stopIfTrue="1" operator="containsText" id="{540D59B4-0915-4A4F-A9E4-8CDDA42BA319}">
            <xm:f>NOT(ISERROR(SEARCH($K$12,G12)))</xm:f>
            <xm:f>$K$12</xm:f>
            <x14:dxf>
              <font>
                <b/>
                <i val="0"/>
                <color rgb="FFFF0000"/>
              </font>
            </x14:dxf>
          </x14:cfRule>
          <xm:sqref>G12:H12</xm:sqref>
        </x14:conditionalFormatting>
        <x14:conditionalFormatting xmlns:xm="http://schemas.microsoft.com/office/excel/2006/main">
          <x14:cfRule type="containsText" priority="1" stopIfTrue="1" operator="containsText" id="{D6A22343-61CA-47D1-A402-B258ED72FFB1}">
            <xm:f>NOT(ISERROR(SEARCH($K$12,E12)))</xm:f>
            <xm:f>$K$12</xm:f>
            <x14:dxf>
              <font>
                <b/>
                <i val="0"/>
                <color rgb="FFFF0000"/>
              </font>
            </x14:dxf>
          </x14:cfRule>
          <xm:sqref>E12:F12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6"/>
  <sheetViews>
    <sheetView view="pageBreakPreview" zoomScaleNormal="85" zoomScaleSheetLayoutView="100" workbookViewId="0">
      <selection activeCell="E3" sqref="E3"/>
    </sheetView>
  </sheetViews>
  <sheetFormatPr defaultColWidth="12.625" defaultRowHeight="15" customHeight="1"/>
  <cols>
    <col min="1" max="1" width="4.625" style="180" customWidth="1"/>
    <col min="2" max="2" width="15.625" style="180" customWidth="1"/>
    <col min="3" max="3" width="1.625" style="180" customWidth="1"/>
    <col min="4" max="5" width="8.875" style="180" customWidth="1"/>
    <col min="6" max="14" width="6.125" style="180" customWidth="1"/>
    <col min="15" max="15" width="1.625" style="180" customWidth="1"/>
    <col min="16" max="27" width="7.625" style="180" customWidth="1"/>
    <col min="28" max="16384" width="12.625" style="180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48.75" customHeight="1">
      <c r="A8" s="403" t="s">
        <v>1266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9" spans="1:15" ht="20.100000000000001" customHeight="1"/>
    <row r="10" spans="1:15" ht="50.1" customHeight="1">
      <c r="A10" s="405" t="s">
        <v>1267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1:15" ht="50.1" customHeight="1"/>
    <row r="18" spans="1:15" ht="50.1" customHeight="1"/>
    <row r="19" spans="1:15" ht="50.1" customHeight="1"/>
    <row r="20" spans="1:15" ht="50.1" customHeight="1"/>
    <row r="21" spans="1:15" ht="50.1" customHeight="1"/>
    <row r="22" spans="1:15" ht="50.1" customHeight="1"/>
    <row r="23" spans="1:15" ht="50.1" customHeight="1"/>
    <row r="24" spans="1:15" ht="50.1" customHeight="1"/>
    <row r="25" spans="1:15" ht="50.1" customHeight="1">
      <c r="A25" s="403" t="s">
        <v>1266</v>
      </c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</row>
    <row r="27" spans="1:15" ht="50.1" customHeight="1">
      <c r="A27" s="406" t="s">
        <v>1268</v>
      </c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</row>
    <row r="28" spans="1:15" ht="50.1" customHeight="1"/>
    <row r="29" spans="1:15" ht="50.1" customHeight="1"/>
    <row r="30" spans="1:15" ht="50.1" customHeight="1"/>
    <row r="31" spans="1:15" ht="50.1" customHeight="1"/>
    <row r="32" spans="1:15" ht="50.1" customHeight="1"/>
    <row r="33" spans="2:15" ht="50.1" customHeight="1"/>
    <row r="34" spans="2:15" ht="50.1" customHeight="1" thickBot="1"/>
    <row r="35" spans="2:15" ht="30" customHeight="1">
      <c r="B35" s="787" t="s">
        <v>339</v>
      </c>
      <c r="C35" s="788"/>
      <c r="D35" s="788"/>
      <c r="E35" s="788"/>
      <c r="F35" s="788"/>
      <c r="G35" s="789"/>
      <c r="H35" s="790" t="s">
        <v>340</v>
      </c>
      <c r="I35" s="788"/>
      <c r="J35" s="788"/>
      <c r="K35" s="788"/>
      <c r="L35" s="788"/>
      <c r="M35" s="788"/>
      <c r="N35" s="788"/>
      <c r="O35" s="791"/>
    </row>
    <row r="36" spans="2:15" ht="30" customHeight="1">
      <c r="B36" s="181" t="s">
        <v>341</v>
      </c>
      <c r="C36" s="182"/>
      <c r="D36" s="792" t="s">
        <v>342</v>
      </c>
      <c r="E36" s="793"/>
      <c r="F36" s="793"/>
      <c r="G36" s="793"/>
      <c r="H36" s="793"/>
      <c r="I36" s="793"/>
      <c r="J36" s="793"/>
      <c r="K36" s="793"/>
      <c r="L36" s="793"/>
      <c r="M36" s="793"/>
      <c r="N36" s="793"/>
      <c r="O36" s="183"/>
    </row>
    <row r="37" spans="2:15" ht="30" customHeight="1">
      <c r="B37" s="184" t="s">
        <v>343</v>
      </c>
      <c r="C37" s="185"/>
      <c r="D37" s="794" t="s">
        <v>344</v>
      </c>
      <c r="E37" s="795"/>
      <c r="F37" s="795"/>
      <c r="G37" s="795"/>
      <c r="H37" s="795"/>
      <c r="I37" s="795"/>
      <c r="J37" s="795"/>
      <c r="K37" s="795"/>
      <c r="L37" s="795"/>
      <c r="M37" s="795"/>
      <c r="N37" s="795"/>
      <c r="O37" s="186"/>
    </row>
    <row r="38" spans="2:15" ht="30" customHeight="1">
      <c r="B38" s="187" t="s">
        <v>345</v>
      </c>
      <c r="C38" s="188"/>
      <c r="D38" s="189">
        <v>3</v>
      </c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</row>
    <row r="39" spans="2:15" ht="30" customHeight="1">
      <c r="B39" s="192" t="s">
        <v>346</v>
      </c>
      <c r="C39" s="796" t="str">
        <f>'0. (주거시설) 표지_개요'!$D$9</f>
        <v>홍길동</v>
      </c>
      <c r="D39" s="797"/>
      <c r="E39" s="797"/>
      <c r="F39" s="797"/>
      <c r="G39" s="797"/>
      <c r="H39" s="798" t="s">
        <v>347</v>
      </c>
      <c r="I39" s="799"/>
      <c r="J39" s="800"/>
      <c r="K39" s="801" t="s">
        <v>106</v>
      </c>
      <c r="L39" s="799"/>
      <c r="M39" s="799"/>
      <c r="N39" s="799"/>
      <c r="O39" s="802"/>
    </row>
    <row r="40" spans="2:15" ht="30" customHeight="1">
      <c r="B40" s="806" t="s">
        <v>348</v>
      </c>
      <c r="C40" s="193"/>
      <c r="D40" s="194" t="s">
        <v>349</v>
      </c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5"/>
    </row>
    <row r="41" spans="2:15" ht="20.100000000000001" customHeight="1">
      <c r="B41" s="807"/>
      <c r="C41" s="193"/>
      <c r="D41" s="196" t="s">
        <v>350</v>
      </c>
      <c r="E41" s="197"/>
      <c r="F41" s="198" t="s">
        <v>351</v>
      </c>
      <c r="G41" s="199"/>
      <c r="H41" s="199"/>
      <c r="I41" s="199"/>
      <c r="J41" s="199"/>
      <c r="K41" s="199"/>
      <c r="L41" s="199"/>
      <c r="M41" s="199"/>
      <c r="N41" s="199"/>
      <c r="O41" s="200"/>
    </row>
    <row r="42" spans="2:15" ht="20.100000000000001" customHeight="1">
      <c r="B42" s="807"/>
      <c r="C42" s="193"/>
      <c r="D42" s="201">
        <v>1</v>
      </c>
      <c r="E42" s="202"/>
      <c r="F42" s="203" t="s">
        <v>352</v>
      </c>
      <c r="G42" s="204"/>
      <c r="H42" s="204"/>
      <c r="I42" s="204"/>
      <c r="J42" s="204"/>
      <c r="K42" s="204"/>
      <c r="L42" s="204"/>
      <c r="M42" s="204"/>
      <c r="N42" s="204"/>
      <c r="O42" s="200"/>
    </row>
    <row r="43" spans="2:15" ht="20.100000000000001" customHeight="1">
      <c r="B43" s="807"/>
      <c r="C43" s="193"/>
      <c r="D43" s="205">
        <v>0.8</v>
      </c>
      <c r="E43" s="206"/>
      <c r="F43" s="207" t="s">
        <v>353</v>
      </c>
      <c r="G43" s="208"/>
      <c r="H43" s="208"/>
      <c r="I43" s="208"/>
      <c r="J43" s="208"/>
      <c r="K43" s="208"/>
      <c r="L43" s="208"/>
      <c r="M43" s="208"/>
      <c r="N43" s="208"/>
      <c r="O43" s="200"/>
    </row>
    <row r="44" spans="2:15" ht="20.100000000000001" customHeight="1">
      <c r="B44" s="807"/>
      <c r="C44" s="193"/>
      <c r="D44" s="205">
        <v>0.6</v>
      </c>
      <c r="E44" s="206"/>
      <c r="F44" s="207" t="s">
        <v>354</v>
      </c>
      <c r="G44" s="208"/>
      <c r="H44" s="208"/>
      <c r="I44" s="208"/>
      <c r="J44" s="208"/>
      <c r="K44" s="208"/>
      <c r="L44" s="208"/>
      <c r="M44" s="208"/>
      <c r="N44" s="208"/>
      <c r="O44" s="200"/>
    </row>
    <row r="45" spans="2:15" ht="20.100000000000001" customHeight="1">
      <c r="B45" s="807"/>
      <c r="C45" s="193"/>
      <c r="D45" s="209">
        <v>0.4</v>
      </c>
      <c r="E45" s="210"/>
      <c r="F45" s="211" t="s">
        <v>355</v>
      </c>
      <c r="G45" s="212"/>
      <c r="H45" s="212"/>
      <c r="I45" s="212"/>
      <c r="J45" s="212"/>
      <c r="K45" s="212"/>
      <c r="L45" s="212"/>
      <c r="M45" s="212"/>
      <c r="N45" s="212"/>
      <c r="O45" s="200"/>
    </row>
    <row r="46" spans="2:15" ht="9.9499999999999993" customHeight="1">
      <c r="B46" s="807"/>
      <c r="C46" s="809" t="s">
        <v>106</v>
      </c>
      <c r="D46" s="810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1"/>
    </row>
    <row r="47" spans="2:15" s="215" customFormat="1" ht="20.100000000000001" customHeight="1">
      <c r="B47" s="807"/>
      <c r="C47" s="193"/>
      <c r="D47" s="213" t="s">
        <v>356</v>
      </c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195"/>
    </row>
    <row r="48" spans="2:15" s="215" customFormat="1" ht="20.100000000000001" customHeight="1">
      <c r="B48" s="807"/>
      <c r="C48" s="411" t="b">
        <v>1</v>
      </c>
      <c r="D48" s="213" t="s">
        <v>357</v>
      </c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195"/>
    </row>
    <row r="49" spans="2:15" s="215" customFormat="1" ht="30" customHeight="1">
      <c r="B49" s="807"/>
      <c r="C49" s="411" t="b">
        <v>1</v>
      </c>
      <c r="D49" s="812" t="s">
        <v>358</v>
      </c>
      <c r="E49" s="812"/>
      <c r="F49" s="812"/>
      <c r="G49" s="812"/>
      <c r="H49" s="812"/>
      <c r="I49" s="812"/>
      <c r="J49" s="812"/>
      <c r="K49" s="812"/>
      <c r="L49" s="812"/>
      <c r="M49" s="812"/>
      <c r="N49" s="812"/>
      <c r="O49" s="195"/>
    </row>
    <row r="50" spans="2:15" ht="20.100000000000001" customHeight="1">
      <c r="B50" s="807"/>
      <c r="C50" s="411" t="b">
        <v>1</v>
      </c>
      <c r="D50" s="213" t="s">
        <v>359</v>
      </c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5"/>
    </row>
    <row r="51" spans="2:15" ht="20.100000000000001" customHeight="1">
      <c r="B51" s="807"/>
      <c r="C51" s="411" t="b">
        <v>1</v>
      </c>
      <c r="D51" s="213" t="s">
        <v>360</v>
      </c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5"/>
    </row>
    <row r="52" spans="2:15" ht="20.100000000000001" customHeight="1">
      <c r="B52" s="807"/>
      <c r="C52" s="411" t="b">
        <v>1</v>
      </c>
      <c r="D52" s="213" t="s">
        <v>361</v>
      </c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5"/>
    </row>
    <row r="53" spans="2:15" ht="9.9499999999999993" customHeight="1">
      <c r="B53" s="808"/>
      <c r="C53" s="193"/>
      <c r="D53" s="194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5"/>
    </row>
    <row r="54" spans="2:15" ht="30" customHeight="1">
      <c r="B54" s="806" t="s">
        <v>362</v>
      </c>
      <c r="C54" s="814" t="s">
        <v>363</v>
      </c>
      <c r="D54" s="793"/>
      <c r="E54" s="793"/>
      <c r="F54" s="793"/>
      <c r="G54" s="793"/>
      <c r="H54" s="815"/>
      <c r="I54" s="816" t="s">
        <v>364</v>
      </c>
      <c r="J54" s="793"/>
      <c r="K54" s="793"/>
      <c r="L54" s="793"/>
      <c r="M54" s="793"/>
      <c r="N54" s="793"/>
      <c r="O54" s="817"/>
    </row>
    <row r="55" spans="2:15" ht="30" customHeight="1">
      <c r="B55" s="813"/>
      <c r="C55" s="818">
        <f>'(★신청자 작성★)1. (주거시설)항목별 점수총괄표'!$J$7</f>
        <v>3</v>
      </c>
      <c r="D55" s="819"/>
      <c r="E55" s="819"/>
      <c r="F55" s="819"/>
      <c r="G55" s="819"/>
      <c r="H55" s="820"/>
      <c r="I55" s="821" t="s">
        <v>106</v>
      </c>
      <c r="J55" s="822"/>
      <c r="K55" s="822"/>
      <c r="L55" s="822"/>
      <c r="M55" s="822"/>
      <c r="N55" s="822"/>
      <c r="O55" s="823"/>
    </row>
    <row r="56" spans="2:15" ht="30" customHeight="1">
      <c r="B56" s="807" t="s">
        <v>365</v>
      </c>
      <c r="C56" s="824" t="str">
        <f>"※ "&amp;IF(C55="미적용","해당사항 없음",D38&amp;"점(기본배점) x "&amp;ROUND(C55/D38,1)&amp;"(배점) = "&amp;C55&amp;"점")</f>
        <v>※ 3점(기본배점) x 1(배점) = 3점</v>
      </c>
      <c r="D56" s="804"/>
      <c r="E56" s="804"/>
      <c r="F56" s="804"/>
      <c r="G56" s="804"/>
      <c r="H56" s="844"/>
      <c r="I56" s="803"/>
      <c r="J56" s="845"/>
      <c r="K56" s="845"/>
      <c r="L56" s="845"/>
      <c r="M56" s="845"/>
      <c r="N56" s="845"/>
      <c r="O56" s="805"/>
    </row>
    <row r="57" spans="2:15" ht="30" customHeight="1">
      <c r="B57" s="807"/>
      <c r="C57" s="824" t="str">
        <f>IF(C55="미적용","","'"&amp;INDEX($D42:$N45,MATCH(ROUND($C55/D38,1),$D42:$D45,0),3)&amp;"' 적용하여 "&amp;ROUND(C55/D38,1)&amp;"배점으로 평가함")</f>
        <v>'4개 이상 만족' 적용하여 1배점으로 평가함</v>
      </c>
      <c r="D57" s="804"/>
      <c r="E57" s="804"/>
      <c r="F57" s="804"/>
      <c r="G57" s="804"/>
      <c r="H57" s="844"/>
      <c r="I57" s="803"/>
      <c r="J57" s="804"/>
      <c r="K57" s="804"/>
      <c r="L57" s="804"/>
      <c r="M57" s="804"/>
      <c r="N57" s="804"/>
      <c r="O57" s="805"/>
    </row>
    <row r="58" spans="2:15" ht="45" customHeight="1">
      <c r="B58" s="807"/>
      <c r="C58" s="379" t="str">
        <f t="array" aca="1" ref="C58" ca="1">IFERROR(INDEX(D48:D52,SMALL(IF(C48:C52=TRUE,ROW(INDIRECT("1:"&amp;COUNTA(C48:C52)))),1)),"")</f>
        <v xml:space="preserve">- 세대평면이 변경이 가능한 구조 (거실 및 방이 1개 이상 병합 또는 분리 가능) </v>
      </c>
      <c r="D58" s="296"/>
      <c r="E58" s="296"/>
      <c r="F58" s="296"/>
      <c r="G58" s="296"/>
      <c r="H58" s="297"/>
      <c r="I58" s="803"/>
      <c r="J58" s="804"/>
      <c r="K58" s="804"/>
      <c r="L58" s="804"/>
      <c r="M58" s="804"/>
      <c r="N58" s="804"/>
      <c r="O58" s="805"/>
    </row>
    <row r="59" spans="2:15" ht="45" customHeight="1">
      <c r="B59" s="807"/>
      <c r="C59" s="379" t="str">
        <f t="array" aca="1" ref="C59" ca="1">IFERROR(INDEX(D48:D52,SMALL(IF(C48:C52=TRUE,ROW(INDIRECT("1:"&amp;COUNTA(C48:C52)))),2)),"")</f>
        <v>- 발코니 확장 시 외벽을 통한 상층부로의 화재확산을 막을 수 있는 불연스팬드럴이 형성되어 있거나 발코니 하층부 난간 부분의 창유리가 붙박이창의 강화유리 등으로 시공된 경우</v>
      </c>
      <c r="D59" s="372"/>
      <c r="E59" s="372"/>
      <c r="F59" s="372"/>
      <c r="G59" s="372"/>
      <c r="H59" s="373"/>
      <c r="I59" s="803"/>
      <c r="J59" s="804"/>
      <c r="K59" s="804"/>
      <c r="L59" s="804"/>
      <c r="M59" s="804"/>
      <c r="N59" s="804"/>
      <c r="O59" s="805"/>
    </row>
    <row r="60" spans="2:15" ht="45" customHeight="1">
      <c r="B60" s="807"/>
      <c r="C60" s="380" t="str">
        <f t="array" aca="1" ref="C60" ca="1">IFERROR(INDEX(D48:D52,SMALL(IF(C48:C52=TRUE,ROW(INDIRECT("1:"&amp;COUNTA(C48:C52)))),3)),"")</f>
        <v>- 냉방기의 실외기 설치를 위하여 세대발코니를 확보하고 실내기 설치 공간 확보 여부</v>
      </c>
      <c r="D60" s="295"/>
      <c r="E60" s="295"/>
      <c r="F60" s="295"/>
      <c r="G60" s="295"/>
      <c r="H60" s="374"/>
      <c r="I60" s="803"/>
      <c r="J60" s="824"/>
      <c r="K60" s="824"/>
      <c r="L60" s="824"/>
      <c r="M60" s="824"/>
      <c r="N60" s="824"/>
      <c r="O60" s="825"/>
    </row>
    <row r="61" spans="2:15" ht="45" customHeight="1">
      <c r="B61" s="807"/>
      <c r="C61" s="380" t="str">
        <f t="array" aca="1" ref="C61" ca="1">IFERROR(INDEX(D48:D52,SMALL(IF(C48:C52=TRUE,ROW(INDIRECT("1:"&amp;COUNTA(C48:C52)))),4)),"")</f>
        <v>- 세대 급수‧급탕배관의 헤더방식(이중관 배관)</v>
      </c>
      <c r="D61" s="295"/>
      <c r="E61" s="295"/>
      <c r="F61" s="295"/>
      <c r="G61" s="295"/>
      <c r="H61" s="374"/>
      <c r="I61" s="803"/>
      <c r="J61" s="824"/>
      <c r="K61" s="824"/>
      <c r="L61" s="824"/>
      <c r="M61" s="824"/>
      <c r="N61" s="824"/>
      <c r="O61" s="825"/>
    </row>
    <row r="62" spans="2:15" ht="45" customHeight="1">
      <c r="B62" s="808"/>
      <c r="C62" s="381" t="str">
        <f t="array" aca="1" ref="C62" ca="1">IFERROR(INDEX(D48:D52,SMALL(IF(C48:C52=TRUE,ROW(INDIRECT("1:"&amp;COUNTA(C48:C52)))),5)),"")</f>
        <v>- 세대 확장에 따른 욕실 배치 용이성(해당층 구배배관)</v>
      </c>
      <c r="D62" s="376"/>
      <c r="E62" s="376"/>
      <c r="F62" s="376"/>
      <c r="G62" s="376"/>
      <c r="H62" s="377"/>
      <c r="I62" s="832" t="s">
        <v>106</v>
      </c>
      <c r="J62" s="833"/>
      <c r="K62" s="833"/>
      <c r="L62" s="833"/>
      <c r="M62" s="833"/>
      <c r="N62" s="833"/>
      <c r="O62" s="834"/>
    </row>
    <row r="63" spans="2:15" ht="15" customHeight="1">
      <c r="B63" s="806" t="s">
        <v>1304</v>
      </c>
      <c r="C63" s="836" t="s">
        <v>366</v>
      </c>
      <c r="D63" s="837"/>
      <c r="E63" s="838" t="s">
        <v>367</v>
      </c>
      <c r="F63" s="839"/>
      <c r="G63" s="839"/>
      <c r="H63" s="839"/>
      <c r="I63" s="839"/>
      <c r="J63" s="839"/>
      <c r="K63" s="839"/>
      <c r="L63" s="839"/>
      <c r="M63" s="839"/>
      <c r="N63" s="839"/>
      <c r="O63" s="840"/>
    </row>
    <row r="64" spans="2:15" ht="15" customHeight="1">
      <c r="B64" s="807"/>
      <c r="C64" s="836" t="s">
        <v>368</v>
      </c>
      <c r="D64" s="837"/>
      <c r="E64" s="838" t="s">
        <v>367</v>
      </c>
      <c r="F64" s="839"/>
      <c r="G64" s="839"/>
      <c r="H64" s="839"/>
      <c r="I64" s="839"/>
      <c r="J64" s="839"/>
      <c r="K64" s="839"/>
      <c r="L64" s="839"/>
      <c r="M64" s="839"/>
      <c r="N64" s="839"/>
      <c r="O64" s="840"/>
    </row>
    <row r="65" spans="2:15" ht="15" customHeight="1">
      <c r="B65" s="807"/>
      <c r="C65" s="783"/>
      <c r="D65" s="841"/>
      <c r="E65" s="826" t="s">
        <v>369</v>
      </c>
      <c r="F65" s="809"/>
      <c r="G65" s="809"/>
      <c r="H65" s="809"/>
      <c r="I65" s="809"/>
      <c r="J65" s="809"/>
      <c r="K65" s="809"/>
      <c r="L65" s="809"/>
      <c r="M65" s="809"/>
      <c r="N65" s="809"/>
      <c r="O65" s="827"/>
    </row>
    <row r="66" spans="2:15" ht="15" customHeight="1" thickBot="1">
      <c r="B66" s="835"/>
      <c r="C66" s="842"/>
      <c r="D66" s="843"/>
      <c r="E66" s="828" t="s">
        <v>370</v>
      </c>
      <c r="F66" s="829"/>
      <c r="G66" s="829"/>
      <c r="H66" s="829"/>
      <c r="I66" s="829"/>
      <c r="J66" s="829"/>
      <c r="K66" s="829"/>
      <c r="L66" s="829"/>
      <c r="M66" s="829"/>
      <c r="N66" s="829"/>
      <c r="O66" s="830"/>
    </row>
    <row r="67" spans="2:15" ht="30" customHeight="1">
      <c r="B67" s="787" t="s">
        <v>339</v>
      </c>
      <c r="C67" s="788"/>
      <c r="D67" s="788"/>
      <c r="E67" s="788"/>
      <c r="F67" s="788"/>
      <c r="G67" s="789"/>
      <c r="H67" s="831" t="s">
        <v>371</v>
      </c>
      <c r="I67" s="788"/>
      <c r="J67" s="788"/>
      <c r="K67" s="788"/>
      <c r="L67" s="788"/>
      <c r="M67" s="788"/>
      <c r="N67" s="788"/>
      <c r="O67" s="791"/>
    </row>
    <row r="68" spans="2:15" ht="30" customHeight="1">
      <c r="B68" s="181" t="s">
        <v>341</v>
      </c>
      <c r="C68" s="182"/>
      <c r="D68" s="792" t="s">
        <v>342</v>
      </c>
      <c r="E68" s="793"/>
      <c r="F68" s="793"/>
      <c r="G68" s="793"/>
      <c r="H68" s="793"/>
      <c r="I68" s="793"/>
      <c r="J68" s="793"/>
      <c r="K68" s="793"/>
      <c r="L68" s="793"/>
      <c r="M68" s="793"/>
      <c r="N68" s="793"/>
      <c r="O68" s="183"/>
    </row>
    <row r="69" spans="2:15" ht="30" customHeight="1">
      <c r="B69" s="184" t="s">
        <v>343</v>
      </c>
      <c r="C69" s="185"/>
      <c r="D69" s="794" t="s">
        <v>372</v>
      </c>
      <c r="E69" s="795"/>
      <c r="F69" s="795"/>
      <c r="G69" s="795"/>
      <c r="H69" s="795"/>
      <c r="I69" s="795"/>
      <c r="J69" s="795"/>
      <c r="K69" s="795"/>
      <c r="L69" s="795"/>
      <c r="M69" s="795"/>
      <c r="N69" s="795"/>
      <c r="O69" s="186"/>
    </row>
    <row r="70" spans="2:15" ht="30" customHeight="1">
      <c r="B70" s="187" t="s">
        <v>345</v>
      </c>
      <c r="C70" s="188"/>
      <c r="D70" s="189">
        <v>3</v>
      </c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1"/>
    </row>
    <row r="71" spans="2:15" ht="30" customHeight="1">
      <c r="B71" s="192" t="s">
        <v>346</v>
      </c>
      <c r="C71" s="796" t="str">
        <f>'0. (주거시설) 표지_개요'!$D$9</f>
        <v>홍길동</v>
      </c>
      <c r="D71" s="797"/>
      <c r="E71" s="797"/>
      <c r="F71" s="797"/>
      <c r="G71" s="797"/>
      <c r="H71" s="846" t="s">
        <v>347</v>
      </c>
      <c r="I71" s="799"/>
      <c r="J71" s="800"/>
      <c r="K71" s="801" t="s">
        <v>106</v>
      </c>
      <c r="L71" s="799"/>
      <c r="M71" s="799"/>
      <c r="N71" s="799"/>
      <c r="O71" s="802"/>
    </row>
    <row r="72" spans="2:15" ht="30" customHeight="1">
      <c r="B72" s="806" t="s">
        <v>348</v>
      </c>
      <c r="C72" s="216"/>
      <c r="D72" s="217" t="s">
        <v>349</v>
      </c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8"/>
    </row>
    <row r="73" spans="2:15" ht="20.100000000000001" customHeight="1">
      <c r="B73" s="807"/>
      <c r="C73" s="219"/>
      <c r="D73" s="196" t="s">
        <v>350</v>
      </c>
      <c r="E73" s="197"/>
      <c r="F73" s="198" t="s">
        <v>351</v>
      </c>
      <c r="G73" s="199"/>
      <c r="H73" s="199"/>
      <c r="I73" s="199"/>
      <c r="J73" s="199"/>
      <c r="K73" s="199"/>
      <c r="L73" s="199"/>
      <c r="M73" s="199"/>
      <c r="N73" s="199"/>
      <c r="O73" s="200"/>
    </row>
    <row r="74" spans="2:15" ht="20.100000000000001" customHeight="1">
      <c r="B74" s="807"/>
      <c r="C74" s="219"/>
      <c r="D74" s="201">
        <v>1</v>
      </c>
      <c r="E74" s="202"/>
      <c r="F74" s="203" t="s">
        <v>373</v>
      </c>
      <c r="G74" s="204"/>
      <c r="H74" s="204"/>
      <c r="I74" s="204"/>
      <c r="J74" s="204"/>
      <c r="K74" s="204"/>
      <c r="L74" s="204"/>
      <c r="M74" s="204"/>
      <c r="N74" s="204"/>
      <c r="O74" s="200"/>
    </row>
    <row r="75" spans="2:15" ht="20.100000000000001" customHeight="1">
      <c r="B75" s="807"/>
      <c r="C75" s="219"/>
      <c r="D75" s="205">
        <v>0.8</v>
      </c>
      <c r="E75" s="206"/>
      <c r="F75" s="207" t="s">
        <v>354</v>
      </c>
      <c r="G75" s="208"/>
      <c r="H75" s="208"/>
      <c r="I75" s="208"/>
      <c r="J75" s="208"/>
      <c r="K75" s="208"/>
      <c r="L75" s="208"/>
      <c r="M75" s="208"/>
      <c r="N75" s="208"/>
      <c r="O75" s="200"/>
    </row>
    <row r="76" spans="2:15" ht="20.100000000000001" customHeight="1">
      <c r="B76" s="807"/>
      <c r="C76" s="219"/>
      <c r="D76" s="205">
        <v>0.6</v>
      </c>
      <c r="E76" s="206"/>
      <c r="F76" s="207" t="s">
        <v>355</v>
      </c>
      <c r="G76" s="208"/>
      <c r="H76" s="208"/>
      <c r="I76" s="208"/>
      <c r="J76" s="208"/>
      <c r="K76" s="208"/>
      <c r="L76" s="208"/>
      <c r="M76" s="208"/>
      <c r="N76" s="208"/>
      <c r="O76" s="200"/>
    </row>
    <row r="77" spans="2:15" ht="20.100000000000001" customHeight="1">
      <c r="B77" s="807"/>
      <c r="C77" s="219"/>
      <c r="D77" s="209">
        <v>0.4</v>
      </c>
      <c r="E77" s="210"/>
      <c r="F77" s="211" t="s">
        <v>318</v>
      </c>
      <c r="G77" s="212"/>
      <c r="H77" s="212"/>
      <c r="I77" s="212"/>
      <c r="J77" s="212"/>
      <c r="K77" s="212"/>
      <c r="L77" s="212"/>
      <c r="M77" s="212"/>
      <c r="N77" s="212"/>
      <c r="O77" s="200"/>
    </row>
    <row r="78" spans="2:15" ht="9.9499999999999993" customHeight="1">
      <c r="B78" s="807"/>
      <c r="C78" s="809" t="s">
        <v>106</v>
      </c>
      <c r="D78" s="810"/>
      <c r="E78" s="810"/>
      <c r="F78" s="810"/>
      <c r="G78" s="810"/>
      <c r="H78" s="810"/>
      <c r="I78" s="810"/>
      <c r="J78" s="810"/>
      <c r="K78" s="810"/>
      <c r="L78" s="810"/>
      <c r="M78" s="810"/>
      <c r="N78" s="810"/>
      <c r="O78" s="811"/>
    </row>
    <row r="79" spans="2:15" ht="20.100000000000001" customHeight="1">
      <c r="B79" s="807"/>
      <c r="C79" s="193"/>
      <c r="D79" s="194" t="s">
        <v>374</v>
      </c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5"/>
    </row>
    <row r="80" spans="2:15" ht="20.100000000000001" customHeight="1">
      <c r="B80" s="807"/>
      <c r="C80" s="411" t="b">
        <v>0</v>
      </c>
      <c r="D80" s="213" t="s">
        <v>375</v>
      </c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5"/>
    </row>
    <row r="81" spans="2:15" ht="20.100000000000001" customHeight="1">
      <c r="B81" s="807"/>
      <c r="C81" s="411" t="b">
        <v>0</v>
      </c>
      <c r="D81" s="213" t="s">
        <v>376</v>
      </c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5"/>
    </row>
    <row r="82" spans="2:15" ht="20.100000000000001" customHeight="1">
      <c r="B82" s="807"/>
      <c r="C82" s="411" t="b">
        <v>0</v>
      </c>
      <c r="D82" s="213" t="s">
        <v>377</v>
      </c>
      <c r="E82" s="193"/>
      <c r="F82" s="193"/>
      <c r="G82" s="193"/>
      <c r="H82" s="193"/>
      <c r="I82" s="193"/>
      <c r="J82" s="193"/>
      <c r="K82" s="193"/>
      <c r="L82" s="193"/>
      <c r="M82" s="193"/>
      <c r="N82" s="193"/>
      <c r="O82" s="195"/>
    </row>
    <row r="83" spans="2:15" ht="19.5" customHeight="1">
      <c r="B83" s="807"/>
      <c r="C83" s="411" t="b">
        <v>0</v>
      </c>
      <c r="D83" s="213" t="s">
        <v>378</v>
      </c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5"/>
    </row>
    <row r="84" spans="2:15" ht="9.9499999999999993" customHeight="1">
      <c r="B84" s="808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1"/>
    </row>
    <row r="85" spans="2:15" ht="30" customHeight="1">
      <c r="B85" s="806" t="s">
        <v>362</v>
      </c>
      <c r="C85" s="814" t="s">
        <v>363</v>
      </c>
      <c r="D85" s="793"/>
      <c r="E85" s="793"/>
      <c r="F85" s="793"/>
      <c r="G85" s="793"/>
      <c r="H85" s="815"/>
      <c r="I85" s="816" t="s">
        <v>364</v>
      </c>
      <c r="J85" s="793"/>
      <c r="K85" s="793"/>
      <c r="L85" s="793"/>
      <c r="M85" s="793"/>
      <c r="N85" s="793"/>
      <c r="O85" s="817"/>
    </row>
    <row r="86" spans="2:15" ht="30" customHeight="1">
      <c r="B86" s="813"/>
      <c r="C86" s="818" t="str">
        <f>'(★신청자 작성★)1. (주거시설)항목별 점수총괄표'!$J$13</f>
        <v>-</v>
      </c>
      <c r="D86" s="819"/>
      <c r="E86" s="819"/>
      <c r="F86" s="819"/>
      <c r="G86" s="819"/>
      <c r="H86" s="820"/>
      <c r="I86" s="821"/>
      <c r="J86" s="822"/>
      <c r="K86" s="822"/>
      <c r="L86" s="822"/>
      <c r="M86" s="822"/>
      <c r="N86" s="822"/>
      <c r="O86" s="823"/>
    </row>
    <row r="87" spans="2:15" ht="30" customHeight="1">
      <c r="B87" s="807" t="s">
        <v>365</v>
      </c>
      <c r="C87" s="824" t="e">
        <f>"※ "&amp;IF(C86="미적용","해당사항 없음",D70&amp;"점(기본배점) x "&amp;ROUND(C86/D70,1)&amp;"(배점) = "&amp;C86&amp;"점")</f>
        <v>#VALUE!</v>
      </c>
      <c r="D87" s="804"/>
      <c r="E87" s="804"/>
      <c r="F87" s="804"/>
      <c r="G87" s="804"/>
      <c r="H87" s="844"/>
      <c r="I87" s="803" t="s">
        <v>106</v>
      </c>
      <c r="J87" s="845"/>
      <c r="K87" s="845"/>
      <c r="L87" s="845"/>
      <c r="M87" s="845"/>
      <c r="N87" s="845"/>
      <c r="O87" s="805"/>
    </row>
    <row r="88" spans="2:15" ht="30" customHeight="1">
      <c r="B88" s="807"/>
      <c r="C88" s="824" t="e">
        <f>IF(C86="미적용","","'"&amp;INDEX($D74:$N77,MATCH(ROUND($C86/D70,1),$D74:$D77,0),3)&amp;"' 하여 "&amp;ROUND(C86/D70,1)&amp;"배점으로 평가함")</f>
        <v>#VALUE!</v>
      </c>
      <c r="D88" s="804"/>
      <c r="E88" s="804"/>
      <c r="F88" s="804"/>
      <c r="G88" s="804"/>
      <c r="H88" s="844"/>
      <c r="I88" s="803"/>
      <c r="J88" s="824"/>
      <c r="K88" s="824"/>
      <c r="L88" s="824"/>
      <c r="M88" s="824"/>
      <c r="N88" s="824"/>
      <c r="O88" s="825"/>
    </row>
    <row r="89" spans="2:15" ht="45" customHeight="1">
      <c r="B89" s="807"/>
      <c r="C89" s="380" t="str">
        <f t="array" aca="1" ref="C89" ca="1">IFERROR(INDEX(D80:D83,SMALL(IF(C80:C83=TRUE,ROW(INDIRECT("1:"&amp;COUNTA(C80:C83)))),1)),"")</f>
        <v/>
      </c>
      <c r="D89" s="295"/>
      <c r="E89" s="295"/>
      <c r="F89" s="295"/>
      <c r="G89" s="295"/>
      <c r="H89" s="374"/>
      <c r="I89" s="803"/>
      <c r="J89" s="824"/>
      <c r="K89" s="824"/>
      <c r="L89" s="824"/>
      <c r="M89" s="824"/>
      <c r="N89" s="824"/>
      <c r="O89" s="825"/>
    </row>
    <row r="90" spans="2:15" ht="45" customHeight="1">
      <c r="B90" s="807"/>
      <c r="C90" s="380" t="str">
        <f t="array" aca="1" ref="C90" ca="1">IFERROR(INDEX(D80:D83,SMALL(IF(C80:C83=TRUE,ROW(INDIRECT("1:"&amp;COUNTA(C80:C83)))),2)),"")</f>
        <v/>
      </c>
      <c r="D90" s="295"/>
      <c r="E90" s="295"/>
      <c r="F90" s="295"/>
      <c r="G90" s="295"/>
      <c r="H90" s="374"/>
      <c r="I90" s="803"/>
      <c r="J90" s="824"/>
      <c r="K90" s="824"/>
      <c r="L90" s="824"/>
      <c r="M90" s="824"/>
      <c r="N90" s="824"/>
      <c r="O90" s="825"/>
    </row>
    <row r="91" spans="2:15" ht="45" customHeight="1">
      <c r="B91" s="807"/>
      <c r="C91" s="380" t="str">
        <f t="array" aca="1" ref="C91" ca="1">IFERROR(INDEX(D80:D83,SMALL(IF(C80:C83=TRUE,ROW(INDIRECT("1:"&amp;COUNTA(C80:C83)))),3)),"")</f>
        <v/>
      </c>
      <c r="D91" s="372"/>
      <c r="E91" s="372"/>
      <c r="F91" s="372"/>
      <c r="G91" s="372"/>
      <c r="H91" s="373"/>
      <c r="I91" s="803"/>
      <c r="J91" s="804"/>
      <c r="K91" s="804"/>
      <c r="L91" s="804"/>
      <c r="M91" s="804"/>
      <c r="N91" s="804"/>
      <c r="O91" s="805"/>
    </row>
    <row r="92" spans="2:15" ht="45" customHeight="1">
      <c r="B92" s="808"/>
      <c r="C92" s="382" t="str">
        <f t="array" aca="1" ref="C92" ca="1">IFERROR(INDEX(D80:D83,SMALL(IF(C80:C83=TRUE,ROW(INDIRECT("1:"&amp;COUNTA(C80:C83)))),4)),"")</f>
        <v/>
      </c>
      <c r="D92" s="376"/>
      <c r="E92" s="376"/>
      <c r="F92" s="376"/>
      <c r="G92" s="376"/>
      <c r="H92" s="377"/>
      <c r="I92" s="832"/>
      <c r="J92" s="833"/>
      <c r="K92" s="833"/>
      <c r="L92" s="833"/>
      <c r="M92" s="833"/>
      <c r="N92" s="833"/>
      <c r="O92" s="834"/>
    </row>
    <row r="93" spans="2:15" ht="15" customHeight="1">
      <c r="B93" s="806" t="s">
        <v>1304</v>
      </c>
      <c r="C93" s="836" t="s">
        <v>366</v>
      </c>
      <c r="D93" s="837"/>
      <c r="E93" s="812" t="s">
        <v>379</v>
      </c>
      <c r="F93" s="810"/>
      <c r="G93" s="810"/>
      <c r="H93" s="810"/>
      <c r="I93" s="810"/>
      <c r="J93" s="810"/>
      <c r="K93" s="810"/>
      <c r="L93" s="810"/>
      <c r="M93" s="810"/>
      <c r="N93" s="810"/>
      <c r="O93" s="811"/>
    </row>
    <row r="94" spans="2:15" ht="15" customHeight="1">
      <c r="B94" s="807"/>
      <c r="C94" s="783"/>
      <c r="D94" s="841"/>
      <c r="E94" s="826" t="s">
        <v>380</v>
      </c>
      <c r="F94" s="809"/>
      <c r="G94" s="809"/>
      <c r="H94" s="809"/>
      <c r="I94" s="809"/>
      <c r="J94" s="809"/>
      <c r="K94" s="809"/>
      <c r="L94" s="809"/>
      <c r="M94" s="809"/>
      <c r="N94" s="809"/>
      <c r="O94" s="827"/>
    </row>
    <row r="95" spans="2:15" ht="15" customHeight="1">
      <c r="B95" s="807"/>
      <c r="C95" s="783"/>
      <c r="D95" s="841"/>
      <c r="E95" s="812" t="s">
        <v>367</v>
      </c>
      <c r="F95" s="810"/>
      <c r="G95" s="810"/>
      <c r="H95" s="810"/>
      <c r="I95" s="810"/>
      <c r="J95" s="810"/>
      <c r="K95" s="810"/>
      <c r="L95" s="810"/>
      <c r="M95" s="810"/>
      <c r="N95" s="810"/>
      <c r="O95" s="811"/>
    </row>
    <row r="96" spans="2:15" ht="15" customHeight="1">
      <c r="B96" s="807"/>
      <c r="C96" s="847"/>
      <c r="D96" s="848"/>
      <c r="E96" s="849" t="s">
        <v>381</v>
      </c>
      <c r="F96" s="850"/>
      <c r="G96" s="850"/>
      <c r="H96" s="850"/>
      <c r="I96" s="850"/>
      <c r="J96" s="850"/>
      <c r="K96" s="850"/>
      <c r="L96" s="850"/>
      <c r="M96" s="850"/>
      <c r="N96" s="850"/>
      <c r="O96" s="851"/>
    </row>
    <row r="97" spans="2:15" ht="15" customHeight="1">
      <c r="B97" s="807"/>
      <c r="C97" s="836" t="s">
        <v>368</v>
      </c>
      <c r="D97" s="837"/>
      <c r="E97" s="852" t="s">
        <v>379</v>
      </c>
      <c r="F97" s="839"/>
      <c r="G97" s="839"/>
      <c r="H97" s="839"/>
      <c r="I97" s="839"/>
      <c r="J97" s="839"/>
      <c r="K97" s="839"/>
      <c r="L97" s="839"/>
      <c r="M97" s="839"/>
      <c r="N97" s="839"/>
      <c r="O97" s="840"/>
    </row>
    <row r="98" spans="2:15" ht="15" customHeight="1">
      <c r="B98" s="807"/>
      <c r="C98" s="783"/>
      <c r="D98" s="841"/>
      <c r="E98" s="826" t="s">
        <v>380</v>
      </c>
      <c r="F98" s="809"/>
      <c r="G98" s="809"/>
      <c r="H98" s="809"/>
      <c r="I98" s="809"/>
      <c r="J98" s="809"/>
      <c r="K98" s="809"/>
      <c r="L98" s="809"/>
      <c r="M98" s="809"/>
      <c r="N98" s="809"/>
      <c r="O98" s="827"/>
    </row>
    <row r="99" spans="2:15" ht="15" customHeight="1">
      <c r="B99" s="807"/>
      <c r="C99" s="783"/>
      <c r="D99" s="841"/>
      <c r="E99" s="812" t="s">
        <v>367</v>
      </c>
      <c r="F99" s="810"/>
      <c r="G99" s="810"/>
      <c r="H99" s="810"/>
      <c r="I99" s="810"/>
      <c r="J99" s="810"/>
      <c r="K99" s="810"/>
      <c r="L99" s="810"/>
      <c r="M99" s="810"/>
      <c r="N99" s="810"/>
      <c r="O99" s="811"/>
    </row>
    <row r="100" spans="2:15" ht="15" customHeight="1">
      <c r="B100" s="807"/>
      <c r="C100" s="783"/>
      <c r="D100" s="841"/>
      <c r="E100" s="812" t="s">
        <v>382</v>
      </c>
      <c r="F100" s="810"/>
      <c r="G100" s="810"/>
      <c r="H100" s="810"/>
      <c r="I100" s="810"/>
      <c r="J100" s="810"/>
      <c r="K100" s="810"/>
      <c r="L100" s="810"/>
      <c r="M100" s="810"/>
      <c r="N100" s="810"/>
      <c r="O100" s="811"/>
    </row>
    <row r="101" spans="2:15" ht="15" customHeight="1" thickBot="1">
      <c r="B101" s="835"/>
      <c r="C101" s="842"/>
      <c r="D101" s="843"/>
      <c r="E101" s="853" t="s">
        <v>383</v>
      </c>
      <c r="F101" s="829"/>
      <c r="G101" s="829"/>
      <c r="H101" s="829"/>
      <c r="I101" s="829"/>
      <c r="J101" s="829"/>
      <c r="K101" s="829"/>
      <c r="L101" s="829"/>
      <c r="M101" s="829"/>
      <c r="N101" s="829"/>
      <c r="O101" s="830"/>
    </row>
    <row r="102" spans="2:15" ht="30" customHeight="1">
      <c r="B102" s="787" t="s">
        <v>339</v>
      </c>
      <c r="C102" s="788"/>
      <c r="D102" s="788"/>
      <c r="E102" s="788"/>
      <c r="F102" s="788"/>
      <c r="G102" s="789"/>
      <c r="H102" s="831" t="s">
        <v>384</v>
      </c>
      <c r="I102" s="788"/>
      <c r="J102" s="788"/>
      <c r="K102" s="788"/>
      <c r="L102" s="788"/>
      <c r="M102" s="788"/>
      <c r="N102" s="788"/>
      <c r="O102" s="791"/>
    </row>
    <row r="103" spans="2:15" ht="30" customHeight="1">
      <c r="B103" s="181" t="s">
        <v>341</v>
      </c>
      <c r="C103" s="182"/>
      <c r="D103" s="792" t="s">
        <v>342</v>
      </c>
      <c r="E103" s="793"/>
      <c r="F103" s="793"/>
      <c r="G103" s="793"/>
      <c r="H103" s="793"/>
      <c r="I103" s="793"/>
      <c r="J103" s="793"/>
      <c r="K103" s="793"/>
      <c r="L103" s="793"/>
      <c r="M103" s="793"/>
      <c r="N103" s="793"/>
      <c r="O103" s="183"/>
    </row>
    <row r="104" spans="2:15" ht="30" customHeight="1">
      <c r="B104" s="184" t="s">
        <v>343</v>
      </c>
      <c r="C104" s="185"/>
      <c r="D104" s="794" t="s">
        <v>385</v>
      </c>
      <c r="E104" s="795"/>
      <c r="F104" s="795"/>
      <c r="G104" s="795"/>
      <c r="H104" s="795"/>
      <c r="I104" s="795"/>
      <c r="J104" s="795"/>
      <c r="K104" s="795"/>
      <c r="L104" s="795"/>
      <c r="M104" s="795"/>
      <c r="N104" s="795"/>
      <c r="O104" s="186"/>
    </row>
    <row r="105" spans="2:15" ht="30" customHeight="1">
      <c r="B105" s="187" t="s">
        <v>345</v>
      </c>
      <c r="C105" s="188"/>
      <c r="D105" s="189">
        <v>1</v>
      </c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191"/>
    </row>
    <row r="106" spans="2:15" ht="30" customHeight="1">
      <c r="B106" s="192" t="s">
        <v>346</v>
      </c>
      <c r="C106" s="796" t="str">
        <f>'0. (주거시설) 표지_개요'!$D$9</f>
        <v>홍길동</v>
      </c>
      <c r="D106" s="797"/>
      <c r="E106" s="797"/>
      <c r="F106" s="797"/>
      <c r="G106" s="797"/>
      <c r="H106" s="846" t="s">
        <v>347</v>
      </c>
      <c r="I106" s="799"/>
      <c r="J106" s="800"/>
      <c r="K106" s="801" t="s">
        <v>106</v>
      </c>
      <c r="L106" s="799"/>
      <c r="M106" s="799"/>
      <c r="N106" s="799"/>
      <c r="O106" s="802"/>
    </row>
    <row r="107" spans="2:15" ht="30" customHeight="1">
      <c r="B107" s="806" t="s">
        <v>348</v>
      </c>
      <c r="C107" s="216"/>
      <c r="D107" s="217" t="s">
        <v>349</v>
      </c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8"/>
    </row>
    <row r="108" spans="2:15" ht="20.100000000000001" customHeight="1">
      <c r="B108" s="807"/>
      <c r="C108" s="219"/>
      <c r="D108" s="196" t="s">
        <v>350</v>
      </c>
      <c r="E108" s="197"/>
      <c r="F108" s="198" t="s">
        <v>351</v>
      </c>
      <c r="G108" s="199"/>
      <c r="H108" s="199"/>
      <c r="I108" s="199"/>
      <c r="J108" s="199"/>
      <c r="K108" s="199"/>
      <c r="L108" s="199"/>
      <c r="M108" s="199"/>
      <c r="N108" s="199"/>
      <c r="O108" s="200"/>
    </row>
    <row r="109" spans="2:15" ht="20.100000000000001" customHeight="1">
      <c r="B109" s="807"/>
      <c r="C109" s="219"/>
      <c r="D109" s="201">
        <v>1</v>
      </c>
      <c r="E109" s="202"/>
      <c r="F109" s="203" t="s">
        <v>386</v>
      </c>
      <c r="G109" s="204"/>
      <c r="H109" s="204"/>
      <c r="I109" s="204"/>
      <c r="J109" s="204"/>
      <c r="K109" s="204"/>
      <c r="L109" s="204"/>
      <c r="M109" s="204"/>
      <c r="N109" s="204"/>
      <c r="O109" s="200"/>
    </row>
    <row r="110" spans="2:15" ht="20.100000000000001" customHeight="1">
      <c r="B110" s="807"/>
      <c r="C110" s="219"/>
      <c r="D110" s="205">
        <v>0.8</v>
      </c>
      <c r="E110" s="206"/>
      <c r="F110" s="207" t="s">
        <v>387</v>
      </c>
      <c r="G110" s="208"/>
      <c r="H110" s="208"/>
      <c r="I110" s="208"/>
      <c r="J110" s="208"/>
      <c r="K110" s="208"/>
      <c r="L110" s="208"/>
      <c r="M110" s="208"/>
      <c r="N110" s="208"/>
      <c r="O110" s="200"/>
    </row>
    <row r="111" spans="2:15" ht="20.100000000000001" customHeight="1">
      <c r="B111" s="807"/>
      <c r="C111" s="219"/>
      <c r="D111" s="205">
        <v>0.6</v>
      </c>
      <c r="E111" s="206"/>
      <c r="F111" s="207" t="s">
        <v>388</v>
      </c>
      <c r="G111" s="208"/>
      <c r="H111" s="208"/>
      <c r="I111" s="208"/>
      <c r="J111" s="208"/>
      <c r="K111" s="208"/>
      <c r="L111" s="208"/>
      <c r="M111" s="208"/>
      <c r="N111" s="208"/>
      <c r="O111" s="200"/>
    </row>
    <row r="112" spans="2:15" ht="20.100000000000001" customHeight="1">
      <c r="B112" s="807"/>
      <c r="C112" s="219"/>
      <c r="D112" s="209">
        <v>0.4</v>
      </c>
      <c r="E112" s="210"/>
      <c r="F112" s="211" t="s">
        <v>389</v>
      </c>
      <c r="G112" s="212"/>
      <c r="H112" s="212"/>
      <c r="I112" s="212"/>
      <c r="J112" s="212"/>
      <c r="K112" s="212"/>
      <c r="L112" s="212"/>
      <c r="M112" s="212"/>
      <c r="N112" s="212"/>
      <c r="O112" s="200"/>
    </row>
    <row r="113" spans="2:15" ht="9.9499999999999993" customHeight="1">
      <c r="B113" s="807"/>
      <c r="C113" s="809" t="s">
        <v>106</v>
      </c>
      <c r="D113" s="810"/>
      <c r="E113" s="810"/>
      <c r="F113" s="810"/>
      <c r="G113" s="810"/>
      <c r="H113" s="810"/>
      <c r="I113" s="810"/>
      <c r="J113" s="810"/>
      <c r="K113" s="810"/>
      <c r="L113" s="810"/>
      <c r="M113" s="810"/>
      <c r="N113" s="810"/>
      <c r="O113" s="811"/>
    </row>
    <row r="114" spans="2:15" ht="20.100000000000001" customHeight="1">
      <c r="B114" s="807"/>
      <c r="C114" s="193"/>
      <c r="D114" s="213" t="s">
        <v>390</v>
      </c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5"/>
    </row>
    <row r="115" spans="2:15" ht="9.9499999999999993" customHeight="1">
      <c r="B115" s="808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1"/>
    </row>
    <row r="116" spans="2:15" ht="30" customHeight="1">
      <c r="B116" s="806" t="s">
        <v>362</v>
      </c>
      <c r="C116" s="814" t="s">
        <v>363</v>
      </c>
      <c r="D116" s="793"/>
      <c r="E116" s="793"/>
      <c r="F116" s="793"/>
      <c r="G116" s="793"/>
      <c r="H116" s="815"/>
      <c r="I116" s="816" t="s">
        <v>364</v>
      </c>
      <c r="J116" s="793"/>
      <c r="K116" s="793"/>
      <c r="L116" s="793"/>
      <c r="M116" s="793"/>
      <c r="N116" s="793"/>
      <c r="O116" s="817"/>
    </row>
    <row r="117" spans="2:15" ht="30" customHeight="1">
      <c r="B117" s="813"/>
      <c r="C117" s="818" t="str">
        <f>'(★신청자 작성★)1. (주거시설)항목별 점수총괄표'!$J$18</f>
        <v>-</v>
      </c>
      <c r="D117" s="819"/>
      <c r="E117" s="819"/>
      <c r="F117" s="819"/>
      <c r="G117" s="819"/>
      <c r="H117" s="820"/>
      <c r="I117" s="821"/>
      <c r="J117" s="822"/>
      <c r="K117" s="822"/>
      <c r="L117" s="822"/>
      <c r="M117" s="822"/>
      <c r="N117" s="822"/>
      <c r="O117" s="823"/>
    </row>
    <row r="118" spans="2:15" ht="30" customHeight="1">
      <c r="B118" s="807" t="s">
        <v>365</v>
      </c>
      <c r="C118" s="824" t="e">
        <f>"※ "&amp;IF(C117="미적용","해당사항 없음",D105&amp;"점(기본배점) x "&amp;ROUND(C117/D105,1)&amp;"(배점) = "&amp;C117&amp;"점")</f>
        <v>#VALUE!</v>
      </c>
      <c r="D118" s="804"/>
      <c r="E118" s="804"/>
      <c r="F118" s="804"/>
      <c r="G118" s="804"/>
      <c r="H118" s="844"/>
      <c r="I118" s="803" t="s">
        <v>106</v>
      </c>
      <c r="J118" s="845"/>
      <c r="K118" s="845"/>
      <c r="L118" s="845"/>
      <c r="M118" s="845"/>
      <c r="N118" s="845"/>
      <c r="O118" s="805"/>
    </row>
    <row r="119" spans="2:15" ht="39.950000000000003" customHeight="1">
      <c r="B119" s="807"/>
      <c r="C119" s="824" t="e">
        <f>IF(C117="미적용","","'"&amp;INDEX($D109:$N112,MATCH(ROUND($C117/D105,1),$D109:$D112,0),3)&amp;"' 적용하여 "&amp;ROUND(C117/D105,1)&amp;"배점으로 평가함")</f>
        <v>#VALUE!</v>
      </c>
      <c r="D119" s="804"/>
      <c r="E119" s="804"/>
      <c r="F119" s="804"/>
      <c r="G119" s="804"/>
      <c r="H119" s="844"/>
      <c r="I119" s="803"/>
      <c r="J119" s="824"/>
      <c r="K119" s="824"/>
      <c r="L119" s="824"/>
      <c r="M119" s="824"/>
      <c r="N119" s="824"/>
      <c r="O119" s="825"/>
    </row>
    <row r="120" spans="2:15" ht="30" customHeight="1">
      <c r="B120" s="807"/>
      <c r="C120" s="803"/>
      <c r="D120" s="824"/>
      <c r="E120" s="824"/>
      <c r="F120" s="824"/>
      <c r="G120" s="824"/>
      <c r="H120" s="855"/>
      <c r="I120" s="803"/>
      <c r="J120" s="824"/>
      <c r="K120" s="824"/>
      <c r="L120" s="824"/>
      <c r="M120" s="824"/>
      <c r="N120" s="824"/>
      <c r="O120" s="825"/>
    </row>
    <row r="121" spans="2:15" ht="30" customHeight="1">
      <c r="B121" s="807"/>
      <c r="C121" s="803"/>
      <c r="D121" s="804"/>
      <c r="E121" s="804"/>
      <c r="F121" s="804"/>
      <c r="G121" s="804"/>
      <c r="H121" s="844"/>
      <c r="I121" s="803"/>
      <c r="J121" s="804"/>
      <c r="K121" s="804"/>
      <c r="L121" s="804"/>
      <c r="M121" s="804"/>
      <c r="N121" s="804"/>
      <c r="O121" s="805"/>
    </row>
    <row r="122" spans="2:15" ht="30" customHeight="1">
      <c r="B122" s="807"/>
      <c r="C122" s="803"/>
      <c r="D122" s="824"/>
      <c r="E122" s="824"/>
      <c r="F122" s="824"/>
      <c r="G122" s="824"/>
      <c r="H122" s="855"/>
      <c r="I122" s="803"/>
      <c r="J122" s="824"/>
      <c r="K122" s="824"/>
      <c r="L122" s="824"/>
      <c r="M122" s="824"/>
      <c r="N122" s="824"/>
      <c r="O122" s="825"/>
    </row>
    <row r="123" spans="2:15" ht="30" customHeight="1">
      <c r="B123" s="807"/>
      <c r="C123" s="803"/>
      <c r="D123" s="824"/>
      <c r="E123" s="824"/>
      <c r="F123" s="824"/>
      <c r="G123" s="824"/>
      <c r="H123" s="855"/>
      <c r="I123" s="803"/>
      <c r="J123" s="824"/>
      <c r="K123" s="824"/>
      <c r="L123" s="824"/>
      <c r="M123" s="824"/>
      <c r="N123" s="824"/>
      <c r="O123" s="825"/>
    </row>
    <row r="124" spans="2:15" ht="30" customHeight="1">
      <c r="B124" s="807"/>
      <c r="C124" s="803"/>
      <c r="D124" s="804"/>
      <c r="E124" s="804"/>
      <c r="F124" s="804"/>
      <c r="G124" s="804"/>
      <c r="H124" s="844"/>
      <c r="I124" s="803"/>
      <c r="J124" s="804"/>
      <c r="K124" s="804"/>
      <c r="L124" s="804"/>
      <c r="M124" s="804"/>
      <c r="N124" s="804"/>
      <c r="O124" s="805"/>
    </row>
    <row r="125" spans="2:15" ht="30" customHeight="1">
      <c r="B125" s="807"/>
      <c r="C125" s="783"/>
      <c r="D125" s="784"/>
      <c r="E125" s="784"/>
      <c r="F125" s="784"/>
      <c r="G125" s="784"/>
      <c r="H125" s="785"/>
      <c r="I125" s="783"/>
      <c r="J125" s="784"/>
      <c r="K125" s="784"/>
      <c r="L125" s="784"/>
      <c r="M125" s="784"/>
      <c r="N125" s="784"/>
      <c r="O125" s="786"/>
    </row>
    <row r="126" spans="2:15" ht="30" customHeight="1">
      <c r="B126" s="807"/>
      <c r="C126" s="803"/>
      <c r="D126" s="804"/>
      <c r="E126" s="804"/>
      <c r="F126" s="804"/>
      <c r="G126" s="804"/>
      <c r="H126" s="844"/>
      <c r="I126" s="803"/>
      <c r="J126" s="804"/>
      <c r="K126" s="804"/>
      <c r="L126" s="804"/>
      <c r="M126" s="804"/>
      <c r="N126" s="804"/>
      <c r="O126" s="805"/>
    </row>
    <row r="127" spans="2:15" ht="24.95" customHeight="1">
      <c r="B127" s="808"/>
      <c r="C127" s="832"/>
      <c r="D127" s="833"/>
      <c r="E127" s="833"/>
      <c r="F127" s="833"/>
      <c r="G127" s="833"/>
      <c r="H127" s="854"/>
      <c r="I127" s="832"/>
      <c r="J127" s="833"/>
      <c r="K127" s="833"/>
      <c r="L127" s="833"/>
      <c r="M127" s="833"/>
      <c r="N127" s="833"/>
      <c r="O127" s="834"/>
    </row>
    <row r="128" spans="2:15" ht="15" customHeight="1">
      <c r="B128" s="806" t="s">
        <v>1304</v>
      </c>
      <c r="C128" s="836" t="s">
        <v>366</v>
      </c>
      <c r="D128" s="837"/>
      <c r="E128" s="812" t="s">
        <v>391</v>
      </c>
      <c r="F128" s="810"/>
      <c r="G128" s="810"/>
      <c r="H128" s="810"/>
      <c r="I128" s="810"/>
      <c r="J128" s="810"/>
      <c r="K128" s="810"/>
      <c r="L128" s="810"/>
      <c r="M128" s="810"/>
      <c r="N128" s="810"/>
      <c r="O128" s="811"/>
    </row>
    <row r="129" spans="2:15" ht="15" customHeight="1">
      <c r="B129" s="807"/>
      <c r="C129" s="783"/>
      <c r="D129" s="841"/>
      <c r="E129" s="812" t="s">
        <v>392</v>
      </c>
      <c r="F129" s="810"/>
      <c r="G129" s="810"/>
      <c r="H129" s="810"/>
      <c r="I129" s="810"/>
      <c r="J129" s="810"/>
      <c r="K129" s="810"/>
      <c r="L129" s="810"/>
      <c r="M129" s="810"/>
      <c r="N129" s="810"/>
      <c r="O129" s="811"/>
    </row>
    <row r="130" spans="2:15" ht="15" customHeight="1">
      <c r="B130" s="807"/>
      <c r="C130" s="783"/>
      <c r="D130" s="841"/>
      <c r="E130" s="826" t="s">
        <v>393</v>
      </c>
      <c r="F130" s="810"/>
      <c r="G130" s="810"/>
      <c r="H130" s="810"/>
      <c r="I130" s="810"/>
      <c r="J130" s="810"/>
      <c r="K130" s="810"/>
      <c r="L130" s="810"/>
      <c r="M130" s="810"/>
      <c r="N130" s="810"/>
      <c r="O130" s="811"/>
    </row>
    <row r="131" spans="2:15" ht="15" customHeight="1">
      <c r="B131" s="807"/>
      <c r="C131" s="847"/>
      <c r="D131" s="848"/>
      <c r="E131" s="856" t="s">
        <v>394</v>
      </c>
      <c r="F131" s="850"/>
      <c r="G131" s="850"/>
      <c r="H131" s="850"/>
      <c r="I131" s="850"/>
      <c r="J131" s="850"/>
      <c r="K131" s="850"/>
      <c r="L131" s="850"/>
      <c r="M131" s="850"/>
      <c r="N131" s="850"/>
      <c r="O131" s="851"/>
    </row>
    <row r="132" spans="2:15" ht="15" customHeight="1">
      <c r="B132" s="807"/>
      <c r="C132" s="836" t="s">
        <v>368</v>
      </c>
      <c r="D132" s="837"/>
      <c r="E132" s="852" t="s">
        <v>395</v>
      </c>
      <c r="F132" s="839"/>
      <c r="G132" s="839"/>
      <c r="H132" s="839"/>
      <c r="I132" s="839"/>
      <c r="J132" s="839"/>
      <c r="K132" s="839"/>
      <c r="L132" s="839"/>
      <c r="M132" s="839"/>
      <c r="N132" s="839"/>
      <c r="O132" s="840"/>
    </row>
    <row r="133" spans="2:15" ht="15" customHeight="1">
      <c r="B133" s="807"/>
      <c r="C133" s="783"/>
      <c r="D133" s="841"/>
      <c r="E133" s="826" t="s">
        <v>396</v>
      </c>
      <c r="F133" s="812"/>
      <c r="G133" s="812"/>
      <c r="H133" s="812"/>
      <c r="I133" s="812"/>
      <c r="J133" s="812"/>
      <c r="K133" s="812"/>
      <c r="L133" s="812"/>
      <c r="M133" s="812"/>
      <c r="N133" s="812"/>
      <c r="O133" s="857"/>
    </row>
    <row r="134" spans="2:15" ht="15" customHeight="1">
      <c r="B134" s="807"/>
      <c r="C134" s="783"/>
      <c r="D134" s="841"/>
      <c r="E134" s="812" t="s">
        <v>397</v>
      </c>
      <c r="F134" s="810"/>
      <c r="G134" s="810"/>
      <c r="H134" s="810"/>
      <c r="I134" s="810"/>
      <c r="J134" s="810"/>
      <c r="K134" s="810"/>
      <c r="L134" s="810"/>
      <c r="M134" s="810"/>
      <c r="N134" s="810"/>
      <c r="O134" s="811"/>
    </row>
    <row r="135" spans="2:15" ht="15" customHeight="1">
      <c r="B135" s="807"/>
      <c r="C135" s="783"/>
      <c r="D135" s="841"/>
      <c r="E135" s="812" t="s">
        <v>398</v>
      </c>
      <c r="F135" s="810"/>
      <c r="G135" s="810"/>
      <c r="H135" s="810"/>
      <c r="I135" s="810"/>
      <c r="J135" s="810"/>
      <c r="K135" s="810"/>
      <c r="L135" s="810"/>
      <c r="M135" s="810"/>
      <c r="N135" s="810"/>
      <c r="O135" s="811"/>
    </row>
    <row r="136" spans="2:15" ht="15" customHeight="1">
      <c r="B136" s="807"/>
      <c r="C136" s="783"/>
      <c r="D136" s="841"/>
      <c r="E136" s="812" t="s">
        <v>399</v>
      </c>
      <c r="F136" s="810"/>
      <c r="G136" s="810"/>
      <c r="H136" s="810"/>
      <c r="I136" s="810"/>
      <c r="J136" s="810"/>
      <c r="K136" s="810"/>
      <c r="L136" s="810"/>
      <c r="M136" s="810"/>
      <c r="N136" s="810"/>
      <c r="O136" s="811"/>
    </row>
    <row r="137" spans="2:15" ht="15" customHeight="1" thickBot="1">
      <c r="B137" s="835"/>
      <c r="C137" s="842"/>
      <c r="D137" s="843"/>
      <c r="E137" s="853" t="s">
        <v>1278</v>
      </c>
      <c r="F137" s="829"/>
      <c r="G137" s="829"/>
      <c r="H137" s="829"/>
      <c r="I137" s="829"/>
      <c r="J137" s="829"/>
      <c r="K137" s="829"/>
      <c r="L137" s="829"/>
      <c r="M137" s="829"/>
      <c r="N137" s="829"/>
      <c r="O137" s="830"/>
    </row>
    <row r="138" spans="2:15" ht="30" customHeight="1">
      <c r="B138" s="787" t="s">
        <v>339</v>
      </c>
      <c r="C138" s="788"/>
      <c r="D138" s="788"/>
      <c r="E138" s="788"/>
      <c r="F138" s="788"/>
      <c r="G138" s="789"/>
      <c r="H138" s="831" t="s">
        <v>400</v>
      </c>
      <c r="I138" s="788"/>
      <c r="J138" s="788"/>
      <c r="K138" s="788"/>
      <c r="L138" s="788"/>
      <c r="M138" s="788"/>
      <c r="N138" s="788"/>
      <c r="O138" s="791"/>
    </row>
    <row r="139" spans="2:15" ht="30" customHeight="1">
      <c r="B139" s="181" t="s">
        <v>341</v>
      </c>
      <c r="C139" s="182"/>
      <c r="D139" s="792" t="s">
        <v>342</v>
      </c>
      <c r="E139" s="793"/>
      <c r="F139" s="793"/>
      <c r="G139" s="793"/>
      <c r="H139" s="793"/>
      <c r="I139" s="793"/>
      <c r="J139" s="793"/>
      <c r="K139" s="793"/>
      <c r="L139" s="793"/>
      <c r="M139" s="793"/>
      <c r="N139" s="793"/>
      <c r="O139" s="183"/>
    </row>
    <row r="140" spans="2:15" ht="30" customHeight="1">
      <c r="B140" s="184" t="s">
        <v>343</v>
      </c>
      <c r="C140" s="185"/>
      <c r="D140" s="794" t="s">
        <v>401</v>
      </c>
      <c r="E140" s="795"/>
      <c r="F140" s="795"/>
      <c r="G140" s="795"/>
      <c r="H140" s="795"/>
      <c r="I140" s="795"/>
      <c r="J140" s="795"/>
      <c r="K140" s="795"/>
      <c r="L140" s="795"/>
      <c r="M140" s="795"/>
      <c r="N140" s="795"/>
      <c r="O140" s="186"/>
    </row>
    <row r="141" spans="2:15" ht="30" customHeight="1">
      <c r="B141" s="187" t="s">
        <v>345</v>
      </c>
      <c r="C141" s="188"/>
      <c r="D141" s="189">
        <v>2</v>
      </c>
      <c r="E141" s="223" t="s">
        <v>402</v>
      </c>
      <c r="F141" s="224"/>
      <c r="G141" s="224"/>
      <c r="H141" s="224"/>
      <c r="I141" s="224"/>
      <c r="J141" s="224"/>
      <c r="K141" s="224"/>
      <c r="L141" s="224"/>
      <c r="M141" s="224"/>
      <c r="N141" s="224"/>
      <c r="O141" s="191"/>
    </row>
    <row r="142" spans="2:15" ht="30" customHeight="1">
      <c r="B142" s="192" t="s">
        <v>346</v>
      </c>
      <c r="C142" s="796" t="str">
        <f>'0. (주거시설) 표지_개요'!$D$9</f>
        <v>홍길동</v>
      </c>
      <c r="D142" s="797"/>
      <c r="E142" s="797"/>
      <c r="F142" s="797"/>
      <c r="G142" s="797"/>
      <c r="H142" s="846" t="s">
        <v>347</v>
      </c>
      <c r="I142" s="799"/>
      <c r="J142" s="800"/>
      <c r="K142" s="801" t="s">
        <v>106</v>
      </c>
      <c r="L142" s="799"/>
      <c r="M142" s="799"/>
      <c r="N142" s="799"/>
      <c r="O142" s="802"/>
    </row>
    <row r="143" spans="2:15" ht="30" customHeight="1">
      <c r="B143" s="806" t="s">
        <v>348</v>
      </c>
      <c r="C143" s="216"/>
      <c r="D143" s="217" t="s">
        <v>349</v>
      </c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8"/>
    </row>
    <row r="144" spans="2:15" ht="20.100000000000001" customHeight="1">
      <c r="B144" s="807"/>
      <c r="C144" s="219"/>
      <c r="D144" s="196" t="s">
        <v>350</v>
      </c>
      <c r="E144" s="197"/>
      <c r="F144" s="198" t="s">
        <v>351</v>
      </c>
      <c r="G144" s="199"/>
      <c r="H144" s="199"/>
      <c r="I144" s="199"/>
      <c r="J144" s="199"/>
      <c r="K144" s="199"/>
      <c r="L144" s="199"/>
      <c r="M144" s="199"/>
      <c r="N144" s="199"/>
      <c r="O144" s="200"/>
    </row>
    <row r="145" spans="2:15" ht="20.100000000000001" customHeight="1">
      <c r="B145" s="807"/>
      <c r="C145" s="219"/>
      <c r="D145" s="201">
        <v>1</v>
      </c>
      <c r="E145" s="202"/>
      <c r="F145" s="203" t="s">
        <v>373</v>
      </c>
      <c r="G145" s="204"/>
      <c r="H145" s="204"/>
      <c r="I145" s="204"/>
      <c r="J145" s="204"/>
      <c r="K145" s="204"/>
      <c r="L145" s="204"/>
      <c r="M145" s="204"/>
      <c r="N145" s="204"/>
      <c r="O145" s="200"/>
    </row>
    <row r="146" spans="2:15" ht="20.100000000000001" customHeight="1">
      <c r="B146" s="807"/>
      <c r="C146" s="219"/>
      <c r="D146" s="205">
        <v>0.8</v>
      </c>
      <c r="E146" s="206"/>
      <c r="F146" s="207" t="s">
        <v>354</v>
      </c>
      <c r="G146" s="208"/>
      <c r="H146" s="208"/>
      <c r="I146" s="208"/>
      <c r="J146" s="208"/>
      <c r="K146" s="208"/>
      <c r="L146" s="208"/>
      <c r="M146" s="208"/>
      <c r="N146" s="208"/>
      <c r="O146" s="200"/>
    </row>
    <row r="147" spans="2:15" ht="20.100000000000001" customHeight="1">
      <c r="B147" s="807"/>
      <c r="C147" s="219"/>
      <c r="D147" s="205">
        <v>0.6</v>
      </c>
      <c r="E147" s="206"/>
      <c r="F147" s="207" t="s">
        <v>355</v>
      </c>
      <c r="G147" s="208"/>
      <c r="H147" s="208"/>
      <c r="I147" s="208"/>
      <c r="J147" s="208"/>
      <c r="K147" s="208"/>
      <c r="L147" s="208"/>
      <c r="M147" s="208"/>
      <c r="N147" s="208"/>
      <c r="O147" s="200"/>
    </row>
    <row r="148" spans="2:15" ht="20.100000000000001" customHeight="1">
      <c r="B148" s="807"/>
      <c r="C148" s="219"/>
      <c r="D148" s="209">
        <v>0.4</v>
      </c>
      <c r="E148" s="210"/>
      <c r="F148" s="211" t="s">
        <v>403</v>
      </c>
      <c r="G148" s="212"/>
      <c r="H148" s="212"/>
      <c r="I148" s="212"/>
      <c r="J148" s="212"/>
      <c r="K148" s="212"/>
      <c r="L148" s="212"/>
      <c r="M148" s="212"/>
      <c r="N148" s="212"/>
      <c r="O148" s="200"/>
    </row>
    <row r="149" spans="2:15" ht="9.9499999999999993" customHeight="1">
      <c r="B149" s="807"/>
      <c r="C149" s="809" t="s">
        <v>106</v>
      </c>
      <c r="D149" s="810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1"/>
    </row>
    <row r="150" spans="2:15" ht="20.100000000000001" customHeight="1">
      <c r="B150" s="807"/>
      <c r="C150" s="193"/>
      <c r="D150" s="213" t="s">
        <v>404</v>
      </c>
      <c r="E150" s="193"/>
      <c r="F150" s="193"/>
      <c r="G150" s="193"/>
      <c r="H150" s="193"/>
      <c r="I150" s="193"/>
      <c r="J150" s="193"/>
      <c r="K150" s="193"/>
      <c r="L150" s="193"/>
      <c r="M150" s="193"/>
      <c r="N150" s="193"/>
      <c r="O150" s="195"/>
    </row>
    <row r="151" spans="2:15" ht="20.100000000000001" customHeight="1">
      <c r="B151" s="807"/>
      <c r="C151" s="411" t="b">
        <v>0</v>
      </c>
      <c r="D151" s="213" t="s">
        <v>405</v>
      </c>
      <c r="E151" s="266"/>
      <c r="F151" s="266"/>
      <c r="G151" s="266"/>
      <c r="H151" s="266"/>
      <c r="I151" s="266"/>
      <c r="J151" s="266"/>
      <c r="K151" s="266"/>
      <c r="L151" s="266"/>
      <c r="M151" s="266"/>
      <c r="N151" s="266"/>
      <c r="O151" s="195"/>
    </row>
    <row r="152" spans="2:15" ht="20.100000000000001" customHeight="1">
      <c r="B152" s="807"/>
      <c r="C152" s="411" t="b">
        <v>0</v>
      </c>
      <c r="D152" s="213" t="s">
        <v>406</v>
      </c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5"/>
    </row>
    <row r="153" spans="2:15" ht="20.100000000000001" customHeight="1">
      <c r="B153" s="807"/>
      <c r="C153" s="411" t="b">
        <v>0</v>
      </c>
      <c r="D153" s="213" t="s">
        <v>407</v>
      </c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5"/>
    </row>
    <row r="154" spans="2:15" ht="20.100000000000001" customHeight="1">
      <c r="B154" s="807"/>
      <c r="C154" s="411" t="b">
        <v>0</v>
      </c>
      <c r="D154" s="213" t="s">
        <v>408</v>
      </c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5"/>
    </row>
    <row r="155" spans="2:15" ht="9.9499999999999993" customHeight="1">
      <c r="B155" s="808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1"/>
    </row>
    <row r="156" spans="2:15" ht="30" customHeight="1">
      <c r="B156" s="806" t="s">
        <v>362</v>
      </c>
      <c r="C156" s="814" t="s">
        <v>363</v>
      </c>
      <c r="D156" s="793"/>
      <c r="E156" s="793"/>
      <c r="F156" s="793"/>
      <c r="G156" s="793"/>
      <c r="H156" s="815"/>
      <c r="I156" s="816" t="s">
        <v>364</v>
      </c>
      <c r="J156" s="793"/>
      <c r="K156" s="793"/>
      <c r="L156" s="793"/>
      <c r="M156" s="793"/>
      <c r="N156" s="793"/>
      <c r="O156" s="817"/>
    </row>
    <row r="157" spans="2:15" ht="30" customHeight="1">
      <c r="B157" s="813"/>
      <c r="C157" s="818" t="str">
        <f>'(★신청자 작성★)1. (주거시설)항목별 점수총괄표'!$J$20</f>
        <v>-</v>
      </c>
      <c r="D157" s="819"/>
      <c r="E157" s="819"/>
      <c r="F157" s="819"/>
      <c r="G157" s="819"/>
      <c r="H157" s="820"/>
      <c r="I157" s="821"/>
      <c r="J157" s="822"/>
      <c r="K157" s="822"/>
      <c r="L157" s="822"/>
      <c r="M157" s="822"/>
      <c r="N157" s="822"/>
      <c r="O157" s="823"/>
    </row>
    <row r="158" spans="2:15" ht="30" customHeight="1">
      <c r="B158" s="807" t="s">
        <v>365</v>
      </c>
      <c r="C158" s="824" t="e">
        <f>"※ "&amp;IF(C157="미적용","해당사항 없음",D141&amp;"점(기본배점) x "&amp;ROUND(C157/D141,1)&amp;"(배점) = "&amp;C157&amp;"점")</f>
        <v>#VALUE!</v>
      </c>
      <c r="D158" s="804"/>
      <c r="E158" s="804"/>
      <c r="F158" s="804"/>
      <c r="G158" s="804"/>
      <c r="H158" s="844"/>
      <c r="I158" s="803" t="s">
        <v>106</v>
      </c>
      <c r="J158" s="845"/>
      <c r="K158" s="845"/>
      <c r="L158" s="845"/>
      <c r="M158" s="845"/>
      <c r="N158" s="845"/>
      <c r="O158" s="805"/>
    </row>
    <row r="159" spans="2:15" ht="30" customHeight="1">
      <c r="B159" s="807"/>
      <c r="C159" s="824" t="e">
        <f>IF(C157="미적용","","'"&amp;INDEX($D145:$N148,MATCH(ROUND($C157/D141,1),$D145:$D148,0),3)&amp;"' 하여 "&amp;ROUND(C157/D141,1)&amp;"배점으로 평가함")</f>
        <v>#VALUE!</v>
      </c>
      <c r="D159" s="804"/>
      <c r="E159" s="804"/>
      <c r="F159" s="804"/>
      <c r="G159" s="804"/>
      <c r="H159" s="844"/>
      <c r="I159" s="803"/>
      <c r="J159" s="824"/>
      <c r="K159" s="824"/>
      <c r="L159" s="824"/>
      <c r="M159" s="824"/>
      <c r="N159" s="824"/>
      <c r="O159" s="825"/>
    </row>
    <row r="160" spans="2:15" ht="37.5" customHeight="1">
      <c r="B160" s="807"/>
      <c r="C160" s="380" t="str">
        <f t="array" aca="1" ref="C160" ca="1">IFERROR(INDEX(D151:D154,SMALL(IF(C151:C154=TRUE,ROW(INDIRECT("1:"&amp;COUNTA(C151:C154)))),1)),"")</f>
        <v/>
      </c>
      <c r="D160" s="372"/>
      <c r="E160" s="372"/>
      <c r="F160" s="372"/>
      <c r="G160" s="372"/>
      <c r="H160" s="373"/>
      <c r="I160" s="803"/>
      <c r="J160" s="804"/>
      <c r="K160" s="804"/>
      <c r="L160" s="804"/>
      <c r="M160" s="804"/>
      <c r="N160" s="804"/>
      <c r="O160" s="805"/>
    </row>
    <row r="161" spans="2:15" ht="37.5" customHeight="1">
      <c r="B161" s="807"/>
      <c r="C161" s="380" t="str">
        <f t="array" aca="1" ref="C161" ca="1">IFERROR(INDEX(D151:D154,SMALL(IF(C151:C154=TRUE,ROW(INDIRECT("1:"&amp;COUNTA(C151:C154)))),2)),"")</f>
        <v/>
      </c>
      <c r="D161" s="295"/>
      <c r="E161" s="295"/>
      <c r="F161" s="295"/>
      <c r="G161" s="295"/>
      <c r="H161" s="374"/>
      <c r="I161" s="783"/>
      <c r="J161" s="784"/>
      <c r="K161" s="784"/>
      <c r="L161" s="784"/>
      <c r="M161" s="784"/>
      <c r="N161" s="784"/>
      <c r="O161" s="786"/>
    </row>
    <row r="162" spans="2:15" ht="37.5" customHeight="1">
      <c r="B162" s="807"/>
      <c r="C162" s="380" t="str">
        <f t="array" aca="1" ref="C162" ca="1">IFERROR(INDEX(D151:D154,SMALL(IF(C151:C154=TRUE,ROW(INDIRECT("1:"&amp;COUNTA(C151:C154)))),3)),"")</f>
        <v/>
      </c>
      <c r="D162" s="295"/>
      <c r="E162" s="295"/>
      <c r="F162" s="295"/>
      <c r="G162" s="295"/>
      <c r="H162" s="374"/>
      <c r="I162" s="803"/>
      <c r="J162" s="824"/>
      <c r="K162" s="824"/>
      <c r="L162" s="824"/>
      <c r="M162" s="824"/>
      <c r="N162" s="824"/>
      <c r="O162" s="825"/>
    </row>
    <row r="163" spans="2:15" ht="37.5" customHeight="1">
      <c r="B163" s="808"/>
      <c r="C163" s="382" t="str">
        <f t="array" aca="1" ref="C163" ca="1">IFERROR(INDEX(D151:D154,SMALL(IF(C151:C154=TRUE,ROW(INDIRECT("1:"&amp;COUNTA(C151:C154)))),4)),"")</f>
        <v/>
      </c>
      <c r="D163" s="376"/>
      <c r="E163" s="376"/>
      <c r="F163" s="376"/>
      <c r="G163" s="376"/>
      <c r="H163" s="377"/>
      <c r="I163" s="832"/>
      <c r="J163" s="833"/>
      <c r="K163" s="833"/>
      <c r="L163" s="833"/>
      <c r="M163" s="833"/>
      <c r="N163" s="833"/>
      <c r="O163" s="834"/>
    </row>
    <row r="164" spans="2:15" ht="15" customHeight="1">
      <c r="B164" s="806" t="s">
        <v>1304</v>
      </c>
      <c r="C164" s="836" t="s">
        <v>366</v>
      </c>
      <c r="D164" s="837"/>
      <c r="E164" s="812" t="s">
        <v>409</v>
      </c>
      <c r="F164" s="810"/>
      <c r="G164" s="810"/>
      <c r="H164" s="810"/>
      <c r="I164" s="810"/>
      <c r="J164" s="810"/>
      <c r="K164" s="810"/>
      <c r="L164" s="810"/>
      <c r="M164" s="810"/>
      <c r="N164" s="810"/>
      <c r="O164" s="811"/>
    </row>
    <row r="165" spans="2:15" ht="15" customHeight="1">
      <c r="B165" s="807"/>
      <c r="C165" s="783"/>
      <c r="D165" s="841"/>
      <c r="E165" s="826" t="s">
        <v>410</v>
      </c>
      <c r="F165" s="809"/>
      <c r="G165" s="809"/>
      <c r="H165" s="809"/>
      <c r="I165" s="809"/>
      <c r="J165" s="809"/>
      <c r="K165" s="809"/>
      <c r="L165" s="809"/>
      <c r="M165" s="809"/>
      <c r="N165" s="809"/>
      <c r="O165" s="827"/>
    </row>
    <row r="166" spans="2:15" ht="15" customHeight="1">
      <c r="B166" s="807"/>
      <c r="C166" s="783"/>
      <c r="D166" s="841"/>
      <c r="E166" s="826" t="s">
        <v>411</v>
      </c>
      <c r="F166" s="809"/>
      <c r="G166" s="809"/>
      <c r="H166" s="809"/>
      <c r="I166" s="809"/>
      <c r="J166" s="809"/>
      <c r="K166" s="809"/>
      <c r="L166" s="809"/>
      <c r="M166" s="809"/>
      <c r="N166" s="809"/>
      <c r="O166" s="827"/>
    </row>
    <row r="167" spans="2:15" ht="15" customHeight="1">
      <c r="B167" s="807"/>
      <c r="C167" s="783"/>
      <c r="D167" s="841"/>
      <c r="E167" s="812" t="s">
        <v>412</v>
      </c>
      <c r="F167" s="810"/>
      <c r="G167" s="810"/>
      <c r="H167" s="810"/>
      <c r="I167" s="810"/>
      <c r="J167" s="810"/>
      <c r="K167" s="810"/>
      <c r="L167" s="810"/>
      <c r="M167" s="810"/>
      <c r="N167" s="810"/>
      <c r="O167" s="811"/>
    </row>
    <row r="168" spans="2:15" ht="15" customHeight="1">
      <c r="B168" s="807"/>
      <c r="C168" s="847"/>
      <c r="D168" s="848"/>
      <c r="E168" s="812" t="s">
        <v>413</v>
      </c>
      <c r="F168" s="810"/>
      <c r="G168" s="810"/>
      <c r="H168" s="810"/>
      <c r="I168" s="810"/>
      <c r="J168" s="810"/>
      <c r="K168" s="810"/>
      <c r="L168" s="810"/>
      <c r="M168" s="810"/>
      <c r="N168" s="810"/>
      <c r="O168" s="811"/>
    </row>
    <row r="169" spans="2:15" ht="15" customHeight="1">
      <c r="B169" s="807"/>
      <c r="C169" s="836" t="s">
        <v>368</v>
      </c>
      <c r="D169" s="837"/>
      <c r="E169" s="852" t="s">
        <v>414</v>
      </c>
      <c r="F169" s="839"/>
      <c r="G169" s="839"/>
      <c r="H169" s="839"/>
      <c r="I169" s="839"/>
      <c r="J169" s="839"/>
      <c r="K169" s="839"/>
      <c r="L169" s="839"/>
      <c r="M169" s="839"/>
      <c r="N169" s="839"/>
      <c r="O169" s="840"/>
    </row>
    <row r="170" spans="2:15" ht="15" customHeight="1">
      <c r="B170" s="807"/>
      <c r="C170" s="783"/>
      <c r="D170" s="841"/>
      <c r="E170" s="826" t="s">
        <v>415</v>
      </c>
      <c r="F170" s="812"/>
      <c r="G170" s="812"/>
      <c r="H170" s="812"/>
      <c r="I170" s="812"/>
      <c r="J170" s="812"/>
      <c r="K170" s="812"/>
      <c r="L170" s="812"/>
      <c r="M170" s="812"/>
      <c r="N170" s="812"/>
      <c r="O170" s="857"/>
    </row>
    <row r="171" spans="2:15" ht="15" customHeight="1">
      <c r="B171" s="807"/>
      <c r="C171" s="783"/>
      <c r="D171" s="841"/>
      <c r="E171" s="826" t="s">
        <v>416</v>
      </c>
      <c r="F171" s="812"/>
      <c r="G171" s="812"/>
      <c r="H171" s="812"/>
      <c r="I171" s="812"/>
      <c r="J171" s="812"/>
      <c r="K171" s="812"/>
      <c r="L171" s="812"/>
      <c r="M171" s="812"/>
      <c r="N171" s="812"/>
      <c r="O171" s="857"/>
    </row>
    <row r="172" spans="2:15" ht="15" customHeight="1">
      <c r="B172" s="807"/>
      <c r="C172" s="783"/>
      <c r="D172" s="841"/>
      <c r="E172" s="812" t="s">
        <v>417</v>
      </c>
      <c r="F172" s="810"/>
      <c r="G172" s="810"/>
      <c r="H172" s="810"/>
      <c r="I172" s="810"/>
      <c r="J172" s="810"/>
      <c r="K172" s="810"/>
      <c r="L172" s="810"/>
      <c r="M172" s="810"/>
      <c r="N172" s="810"/>
      <c r="O172" s="811"/>
    </row>
    <row r="173" spans="2:15" ht="15" customHeight="1">
      <c r="B173" s="807"/>
      <c r="C173" s="783"/>
      <c r="D173" s="841"/>
      <c r="E173" s="812" t="s">
        <v>418</v>
      </c>
      <c r="F173" s="810"/>
      <c r="G173" s="810"/>
      <c r="H173" s="810"/>
      <c r="I173" s="810"/>
      <c r="J173" s="810"/>
      <c r="K173" s="810"/>
      <c r="L173" s="810"/>
      <c r="M173" s="810"/>
      <c r="N173" s="810"/>
      <c r="O173" s="811"/>
    </row>
    <row r="174" spans="2:15" ht="15" customHeight="1" thickBot="1">
      <c r="B174" s="835"/>
      <c r="C174" s="842"/>
      <c r="D174" s="843"/>
      <c r="E174" s="853" t="s">
        <v>419</v>
      </c>
      <c r="F174" s="829"/>
      <c r="G174" s="829"/>
      <c r="H174" s="829"/>
      <c r="I174" s="829"/>
      <c r="J174" s="829"/>
      <c r="K174" s="829"/>
      <c r="L174" s="829"/>
      <c r="M174" s="829"/>
      <c r="N174" s="829"/>
      <c r="O174" s="830"/>
    </row>
    <row r="175" spans="2:15" ht="30" customHeight="1">
      <c r="B175" s="787" t="s">
        <v>420</v>
      </c>
      <c r="C175" s="788"/>
      <c r="D175" s="788"/>
      <c r="E175" s="788"/>
      <c r="F175" s="788"/>
      <c r="G175" s="789"/>
      <c r="H175" s="831" t="s">
        <v>421</v>
      </c>
      <c r="I175" s="788"/>
      <c r="J175" s="788"/>
      <c r="K175" s="788"/>
      <c r="L175" s="788"/>
      <c r="M175" s="788"/>
      <c r="N175" s="788"/>
      <c r="O175" s="791"/>
    </row>
    <row r="176" spans="2:15" ht="30" customHeight="1">
      <c r="B176" s="181" t="s">
        <v>341</v>
      </c>
      <c r="C176" s="182"/>
      <c r="D176" s="792" t="s">
        <v>342</v>
      </c>
      <c r="E176" s="793"/>
      <c r="F176" s="793"/>
      <c r="G176" s="793"/>
      <c r="H176" s="793"/>
      <c r="I176" s="793"/>
      <c r="J176" s="793"/>
      <c r="K176" s="793"/>
      <c r="L176" s="793"/>
      <c r="M176" s="793"/>
      <c r="N176" s="793"/>
      <c r="O176" s="183"/>
    </row>
    <row r="177" spans="2:15" ht="30" customHeight="1">
      <c r="B177" s="184" t="s">
        <v>343</v>
      </c>
      <c r="C177" s="185"/>
      <c r="D177" s="794" t="s">
        <v>422</v>
      </c>
      <c r="E177" s="795"/>
      <c r="F177" s="795"/>
      <c r="G177" s="795"/>
      <c r="H177" s="795"/>
      <c r="I177" s="795"/>
      <c r="J177" s="795"/>
      <c r="K177" s="795"/>
      <c r="L177" s="795"/>
      <c r="M177" s="795"/>
      <c r="N177" s="795"/>
      <c r="O177" s="186"/>
    </row>
    <row r="178" spans="2:15" ht="30" customHeight="1">
      <c r="B178" s="187" t="s">
        <v>345</v>
      </c>
      <c r="C178" s="188"/>
      <c r="D178" s="189">
        <v>1</v>
      </c>
      <c r="E178" s="224"/>
      <c r="F178" s="224"/>
      <c r="G178" s="224"/>
      <c r="H178" s="224"/>
      <c r="I178" s="224"/>
      <c r="J178" s="224"/>
      <c r="K178" s="224"/>
      <c r="L178" s="224"/>
      <c r="M178" s="224"/>
      <c r="N178" s="224"/>
      <c r="O178" s="191"/>
    </row>
    <row r="179" spans="2:15" ht="30" customHeight="1">
      <c r="B179" s="192" t="s">
        <v>346</v>
      </c>
      <c r="C179" s="796" t="str">
        <f>'0. (주거시설) 표지_개요'!$D$9</f>
        <v>홍길동</v>
      </c>
      <c r="D179" s="797"/>
      <c r="E179" s="797"/>
      <c r="F179" s="797"/>
      <c r="G179" s="797"/>
      <c r="H179" s="846" t="s">
        <v>347</v>
      </c>
      <c r="I179" s="799"/>
      <c r="J179" s="800"/>
      <c r="K179" s="801" t="s">
        <v>106</v>
      </c>
      <c r="L179" s="799"/>
      <c r="M179" s="799"/>
      <c r="N179" s="799"/>
      <c r="O179" s="802"/>
    </row>
    <row r="180" spans="2:15" ht="30" customHeight="1">
      <c r="B180" s="806" t="s">
        <v>348</v>
      </c>
      <c r="C180" s="216"/>
      <c r="D180" s="217" t="s">
        <v>349</v>
      </c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8"/>
    </row>
    <row r="181" spans="2:15" ht="20.100000000000001" customHeight="1">
      <c r="B181" s="807"/>
      <c r="C181" s="219"/>
      <c r="D181" s="196" t="s">
        <v>350</v>
      </c>
      <c r="E181" s="197"/>
      <c r="F181" s="198" t="s">
        <v>351</v>
      </c>
      <c r="G181" s="199"/>
      <c r="H181" s="199"/>
      <c r="I181" s="199"/>
      <c r="J181" s="199"/>
      <c r="K181" s="199"/>
      <c r="L181" s="199"/>
      <c r="M181" s="199"/>
      <c r="N181" s="199"/>
      <c r="O181" s="200"/>
    </row>
    <row r="182" spans="2:15" ht="20.100000000000001" customHeight="1">
      <c r="B182" s="807"/>
      <c r="C182" s="219"/>
      <c r="D182" s="201">
        <v>1</v>
      </c>
      <c r="E182" s="202"/>
      <c r="F182" s="203" t="s">
        <v>373</v>
      </c>
      <c r="G182" s="204"/>
      <c r="H182" s="204"/>
      <c r="I182" s="204"/>
      <c r="J182" s="204"/>
      <c r="K182" s="204"/>
      <c r="L182" s="204"/>
      <c r="M182" s="204"/>
      <c r="N182" s="204"/>
      <c r="O182" s="200"/>
    </row>
    <row r="183" spans="2:15" ht="20.100000000000001" customHeight="1">
      <c r="B183" s="807"/>
      <c r="C183" s="219"/>
      <c r="D183" s="205">
        <v>0.8</v>
      </c>
      <c r="E183" s="206"/>
      <c r="F183" s="207" t="s">
        <v>423</v>
      </c>
      <c r="G183" s="208"/>
      <c r="H183" s="208"/>
      <c r="I183" s="208"/>
      <c r="J183" s="208"/>
      <c r="K183" s="208"/>
      <c r="L183" s="208"/>
      <c r="M183" s="208"/>
      <c r="N183" s="208"/>
      <c r="O183" s="200"/>
    </row>
    <row r="184" spans="2:15" ht="20.100000000000001" customHeight="1">
      <c r="B184" s="807"/>
      <c r="C184" s="219"/>
      <c r="D184" s="205">
        <v>0.6</v>
      </c>
      <c r="E184" s="206"/>
      <c r="F184" s="207" t="s">
        <v>355</v>
      </c>
      <c r="G184" s="208"/>
      <c r="H184" s="208"/>
      <c r="I184" s="208"/>
      <c r="J184" s="208"/>
      <c r="K184" s="208"/>
      <c r="L184" s="208"/>
      <c r="M184" s="208"/>
      <c r="N184" s="208"/>
      <c r="O184" s="200"/>
    </row>
    <row r="185" spans="2:15" ht="20.100000000000001" customHeight="1">
      <c r="B185" s="807"/>
      <c r="C185" s="219"/>
      <c r="D185" s="209">
        <v>0.4</v>
      </c>
      <c r="E185" s="210"/>
      <c r="F185" s="211" t="s">
        <v>424</v>
      </c>
      <c r="G185" s="212"/>
      <c r="H185" s="212"/>
      <c r="I185" s="212"/>
      <c r="J185" s="212"/>
      <c r="K185" s="212"/>
      <c r="L185" s="212"/>
      <c r="M185" s="212"/>
      <c r="N185" s="212"/>
      <c r="O185" s="200"/>
    </row>
    <row r="186" spans="2:15" ht="9.9499999999999993" customHeight="1">
      <c r="B186" s="807"/>
      <c r="C186" s="809" t="s">
        <v>425</v>
      </c>
      <c r="D186" s="810"/>
      <c r="E186" s="810"/>
      <c r="F186" s="810"/>
      <c r="G186" s="810"/>
      <c r="H186" s="810"/>
      <c r="I186" s="810"/>
      <c r="J186" s="810"/>
      <c r="K186" s="810"/>
      <c r="L186" s="810"/>
      <c r="M186" s="810"/>
      <c r="N186" s="810"/>
      <c r="O186" s="811"/>
    </row>
    <row r="187" spans="2:15" ht="20.100000000000001" customHeight="1">
      <c r="B187" s="807"/>
      <c r="C187" s="193"/>
      <c r="D187" s="194" t="s">
        <v>426</v>
      </c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  <c r="O187" s="195"/>
    </row>
    <row r="188" spans="2:15" ht="20.100000000000001" customHeight="1">
      <c r="B188" s="807"/>
      <c r="C188" s="411" t="b">
        <v>0</v>
      </c>
      <c r="D188" s="213" t="s">
        <v>427</v>
      </c>
      <c r="E188" s="265"/>
      <c r="F188" s="265"/>
      <c r="G188" s="265"/>
      <c r="H188" s="265"/>
      <c r="I188" s="265"/>
      <c r="J188" s="265"/>
      <c r="K188" s="265"/>
      <c r="L188" s="265"/>
      <c r="M188" s="265"/>
      <c r="N188" s="265"/>
      <c r="O188" s="195"/>
    </row>
    <row r="189" spans="2:15" ht="20.100000000000001" customHeight="1">
      <c r="B189" s="807"/>
      <c r="C189" s="411" t="b">
        <v>0</v>
      </c>
      <c r="D189" s="213" t="s">
        <v>428</v>
      </c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195"/>
    </row>
    <row r="190" spans="2:15" ht="20.100000000000001" customHeight="1">
      <c r="B190" s="807"/>
      <c r="C190" s="411" t="b">
        <v>0</v>
      </c>
      <c r="D190" s="213" t="s">
        <v>429</v>
      </c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195"/>
    </row>
    <row r="191" spans="2:15" ht="20.100000000000001" customHeight="1">
      <c r="B191" s="807"/>
      <c r="C191" s="411" t="b">
        <v>0</v>
      </c>
      <c r="D191" s="213" t="s">
        <v>430</v>
      </c>
      <c r="E191" s="214"/>
      <c r="F191" s="214"/>
      <c r="G191" s="214"/>
      <c r="H191" s="214"/>
      <c r="I191" s="214"/>
      <c r="J191" s="214"/>
      <c r="K191" s="214"/>
      <c r="L191" s="214"/>
      <c r="M191" s="214"/>
      <c r="N191" s="214"/>
      <c r="O191" s="195"/>
    </row>
    <row r="192" spans="2:15" ht="20.100000000000001" customHeight="1">
      <c r="B192" s="807"/>
      <c r="C192" s="411" t="b">
        <v>0</v>
      </c>
      <c r="D192" s="213" t="s">
        <v>431</v>
      </c>
      <c r="E192" s="214"/>
      <c r="F192" s="214"/>
      <c r="G192" s="214"/>
      <c r="H192" s="214"/>
      <c r="I192" s="214"/>
      <c r="J192" s="214"/>
      <c r="K192" s="214"/>
      <c r="L192" s="214"/>
      <c r="M192" s="214"/>
      <c r="N192" s="214"/>
      <c r="O192" s="195"/>
    </row>
    <row r="193" spans="2:15" ht="9.9499999999999993" customHeight="1">
      <c r="B193" s="808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1"/>
    </row>
    <row r="194" spans="2:15" ht="30" customHeight="1">
      <c r="B194" s="806" t="s">
        <v>362</v>
      </c>
      <c r="C194" s="814" t="s">
        <v>363</v>
      </c>
      <c r="D194" s="793"/>
      <c r="E194" s="793"/>
      <c r="F194" s="793"/>
      <c r="G194" s="793"/>
      <c r="H194" s="815"/>
      <c r="I194" s="816" t="s">
        <v>364</v>
      </c>
      <c r="J194" s="793"/>
      <c r="K194" s="793"/>
      <c r="L194" s="793"/>
      <c r="M194" s="793"/>
      <c r="N194" s="793"/>
      <c r="O194" s="817"/>
    </row>
    <row r="195" spans="2:15" ht="30" customHeight="1">
      <c r="B195" s="813"/>
      <c r="C195" s="818" t="str">
        <f>'(★신청자 작성★)1. (주거시설)항목별 점수총괄표'!$J$25</f>
        <v>-</v>
      </c>
      <c r="D195" s="819"/>
      <c r="E195" s="819"/>
      <c r="F195" s="819"/>
      <c r="G195" s="819"/>
      <c r="H195" s="820"/>
      <c r="I195" s="821"/>
      <c r="J195" s="822"/>
      <c r="K195" s="822"/>
      <c r="L195" s="822"/>
      <c r="M195" s="822"/>
      <c r="N195" s="822"/>
      <c r="O195" s="823"/>
    </row>
    <row r="196" spans="2:15" ht="30" customHeight="1">
      <c r="B196" s="807" t="s">
        <v>365</v>
      </c>
      <c r="C196" s="824" t="e">
        <f>"※ "&amp;IF(C195="미적용","해당사항 없음",D178&amp;"점(기본배점) x "&amp;ROUND(C195/D178,1)&amp;"(배점) = "&amp;C195&amp;"점")</f>
        <v>#VALUE!</v>
      </c>
      <c r="D196" s="804"/>
      <c r="E196" s="804"/>
      <c r="F196" s="804"/>
      <c r="G196" s="804"/>
      <c r="H196" s="844"/>
      <c r="I196" s="803" t="s">
        <v>106</v>
      </c>
      <c r="J196" s="824"/>
      <c r="K196" s="824"/>
      <c r="L196" s="824"/>
      <c r="M196" s="824"/>
      <c r="N196" s="824"/>
      <c r="O196" s="825"/>
    </row>
    <row r="197" spans="2:15" ht="24.95" customHeight="1">
      <c r="B197" s="807"/>
      <c r="C197" s="824" t="e">
        <f>IF(C195="미적용","","'"&amp;INDEX($D182:$N185,MATCH(ROUND($C195/D178,1),$D182:$D185,0),3)&amp;"' 하여 "&amp;ROUND(C195/D178,1)&amp;"배점으로 평가함")</f>
        <v>#VALUE!</v>
      </c>
      <c r="D197" s="804"/>
      <c r="E197" s="804"/>
      <c r="F197" s="804"/>
      <c r="G197" s="804"/>
      <c r="H197" s="844"/>
      <c r="I197" s="803"/>
      <c r="J197" s="824"/>
      <c r="K197" s="824"/>
      <c r="L197" s="824"/>
      <c r="M197" s="824"/>
      <c r="N197" s="824"/>
      <c r="O197" s="825"/>
    </row>
    <row r="198" spans="2:15" ht="30" customHeight="1">
      <c r="B198" s="807"/>
      <c r="C198" s="380" t="str">
        <f t="array" aca="1" ref="C198" ca="1">IFERROR(INDEX(D188:D192,SMALL(IF(C188:C192=TRUE,ROW(INDIRECT("1:"&amp;COUNTA(C188:C192)))),1)),"")</f>
        <v/>
      </c>
      <c r="D198" s="295"/>
      <c r="E198" s="295"/>
      <c r="F198" s="295"/>
      <c r="G198" s="295"/>
      <c r="H198" s="374"/>
      <c r="I198" s="803"/>
      <c r="J198" s="824"/>
      <c r="K198" s="824"/>
      <c r="L198" s="824"/>
      <c r="M198" s="824"/>
      <c r="N198" s="824"/>
      <c r="O198" s="825"/>
    </row>
    <row r="199" spans="2:15" ht="30" customHeight="1">
      <c r="B199" s="807"/>
      <c r="C199" s="380" t="str">
        <f t="array" aca="1" ref="C199" ca="1">IFERROR(INDEX(D188:D192,SMALL(IF(C188:C192=TRUE,ROW(INDIRECT("1:"&amp;COUNTA(C188:C192)))),2)),"")</f>
        <v/>
      </c>
      <c r="D199" s="295"/>
      <c r="E199" s="295"/>
      <c r="F199" s="295"/>
      <c r="G199" s="295"/>
      <c r="H199" s="374"/>
      <c r="I199" s="783"/>
      <c r="J199" s="784"/>
      <c r="K199" s="784"/>
      <c r="L199" s="784"/>
      <c r="M199" s="784"/>
      <c r="N199" s="784"/>
      <c r="O199" s="786"/>
    </row>
    <row r="200" spans="2:15" ht="30" customHeight="1">
      <c r="B200" s="807"/>
      <c r="C200" s="380" t="str">
        <f t="array" aca="1" ref="C200" ca="1">IFERROR(INDEX(D188:D192,SMALL(IF(C188:C192=TRUE,ROW(INDIRECT("1:"&amp;COUNTA(C188:C192)))),3)),"")</f>
        <v/>
      </c>
      <c r="D200" s="295"/>
      <c r="E200" s="295"/>
      <c r="F200" s="295"/>
      <c r="G200" s="295"/>
      <c r="H200" s="374"/>
      <c r="I200" s="783"/>
      <c r="J200" s="784"/>
      <c r="K200" s="784"/>
      <c r="L200" s="784"/>
      <c r="M200" s="784"/>
      <c r="N200" s="784"/>
      <c r="O200" s="786"/>
    </row>
    <row r="201" spans="2:15" ht="30" customHeight="1">
      <c r="B201" s="807"/>
      <c r="C201" s="380" t="str">
        <f t="array" aca="1" ref="C201" ca="1">IFERROR(INDEX(D188:D192,SMALL(IF(C188:C192=TRUE,ROW(INDIRECT("1:"&amp;COUNTA(C188:C192)))),4)),"")</f>
        <v/>
      </c>
      <c r="D201" s="295"/>
      <c r="E201" s="295"/>
      <c r="F201" s="295"/>
      <c r="G201" s="295"/>
      <c r="H201" s="374"/>
      <c r="I201" s="803"/>
      <c r="J201" s="824"/>
      <c r="K201" s="824"/>
      <c r="L201" s="824"/>
      <c r="M201" s="824"/>
      <c r="N201" s="824"/>
      <c r="O201" s="825"/>
    </row>
    <row r="202" spans="2:15" ht="30" customHeight="1">
      <c r="B202" s="808"/>
      <c r="C202" s="382" t="str">
        <f t="array" aca="1" ref="C202" ca="1">IFERROR(INDEX(D188:D192,SMALL(IF(C188:C192=TRUE,ROW(INDIRECT("1:"&amp;COUNTA(C188:C192)))),5)),"")</f>
        <v/>
      </c>
      <c r="D202" s="383"/>
      <c r="E202" s="383"/>
      <c r="F202" s="383"/>
      <c r="G202" s="383"/>
      <c r="H202" s="384"/>
      <c r="I202" s="832"/>
      <c r="J202" s="833"/>
      <c r="K202" s="833"/>
      <c r="L202" s="833"/>
      <c r="M202" s="833"/>
      <c r="N202" s="833"/>
      <c r="O202" s="834"/>
    </row>
    <row r="203" spans="2:15" ht="15" customHeight="1">
      <c r="B203" s="806" t="s">
        <v>1304</v>
      </c>
      <c r="C203" s="836" t="s">
        <v>366</v>
      </c>
      <c r="D203" s="837"/>
      <c r="E203" s="812" t="s">
        <v>432</v>
      </c>
      <c r="F203" s="810"/>
      <c r="G203" s="810"/>
      <c r="H203" s="810"/>
      <c r="I203" s="810"/>
      <c r="J203" s="810"/>
      <c r="K203" s="810"/>
      <c r="L203" s="810"/>
      <c r="M203" s="810"/>
      <c r="N203" s="810"/>
      <c r="O203" s="811"/>
    </row>
    <row r="204" spans="2:15" ht="15" customHeight="1">
      <c r="B204" s="807"/>
      <c r="C204" s="783"/>
      <c r="D204" s="841"/>
      <c r="E204" s="826" t="s">
        <v>433</v>
      </c>
      <c r="F204" s="812"/>
      <c r="G204" s="812"/>
      <c r="H204" s="812"/>
      <c r="I204" s="812"/>
      <c r="J204" s="812"/>
      <c r="K204" s="812"/>
      <c r="L204" s="812"/>
      <c r="M204" s="812"/>
      <c r="N204" s="812"/>
      <c r="O204" s="857"/>
    </row>
    <row r="205" spans="2:15" ht="15" customHeight="1">
      <c r="B205" s="807"/>
      <c r="C205" s="783"/>
      <c r="D205" s="841"/>
      <c r="E205" s="812" t="s">
        <v>434</v>
      </c>
      <c r="F205" s="810"/>
      <c r="G205" s="810"/>
      <c r="H205" s="810"/>
      <c r="I205" s="810"/>
      <c r="J205" s="810"/>
      <c r="K205" s="810"/>
      <c r="L205" s="810"/>
      <c r="M205" s="810"/>
      <c r="N205" s="810"/>
      <c r="O205" s="811"/>
    </row>
    <row r="206" spans="2:15" ht="15" customHeight="1">
      <c r="B206" s="807"/>
      <c r="C206" s="847"/>
      <c r="D206" s="848"/>
      <c r="E206" s="856" t="s">
        <v>435</v>
      </c>
      <c r="F206" s="849"/>
      <c r="G206" s="849"/>
      <c r="H206" s="849"/>
      <c r="I206" s="849"/>
      <c r="J206" s="849"/>
      <c r="K206" s="849"/>
      <c r="L206" s="849"/>
      <c r="M206" s="849"/>
      <c r="N206" s="849"/>
      <c r="O206" s="858"/>
    </row>
    <row r="207" spans="2:15" ht="15" customHeight="1">
      <c r="B207" s="807"/>
      <c r="C207" s="836" t="s">
        <v>368</v>
      </c>
      <c r="D207" s="837"/>
      <c r="E207" s="812" t="s">
        <v>436</v>
      </c>
      <c r="F207" s="810"/>
      <c r="G207" s="810"/>
      <c r="H207" s="810"/>
      <c r="I207" s="810"/>
      <c r="J207" s="810"/>
      <c r="K207" s="810"/>
      <c r="L207" s="810"/>
      <c r="M207" s="810"/>
      <c r="N207" s="810"/>
      <c r="O207" s="811"/>
    </row>
    <row r="208" spans="2:15" ht="15" customHeight="1">
      <c r="B208" s="807"/>
      <c r="C208" s="783"/>
      <c r="D208" s="841"/>
      <c r="E208" s="826" t="s">
        <v>437</v>
      </c>
      <c r="F208" s="812"/>
      <c r="G208" s="812"/>
      <c r="H208" s="812"/>
      <c r="I208" s="812"/>
      <c r="J208" s="812"/>
      <c r="K208" s="812"/>
      <c r="L208" s="812"/>
      <c r="M208" s="812"/>
      <c r="N208" s="812"/>
      <c r="O208" s="857"/>
    </row>
    <row r="209" spans="2:15" ht="15" customHeight="1">
      <c r="B209" s="807"/>
      <c r="C209" s="783"/>
      <c r="D209" s="841"/>
      <c r="E209" s="826" t="s">
        <v>438</v>
      </c>
      <c r="F209" s="812"/>
      <c r="G209" s="812"/>
      <c r="H209" s="812"/>
      <c r="I209" s="812"/>
      <c r="J209" s="812"/>
      <c r="K209" s="812"/>
      <c r="L209" s="812"/>
      <c r="M209" s="812"/>
      <c r="N209" s="812"/>
      <c r="O209" s="857"/>
    </row>
    <row r="210" spans="2:15" ht="15" customHeight="1">
      <c r="B210" s="807"/>
      <c r="C210" s="783"/>
      <c r="D210" s="841"/>
      <c r="E210" s="859" t="s">
        <v>439</v>
      </c>
      <c r="F210" s="860"/>
      <c r="G210" s="860"/>
      <c r="H210" s="860"/>
      <c r="I210" s="860"/>
      <c r="J210" s="860"/>
      <c r="K210" s="860"/>
      <c r="L210" s="860"/>
      <c r="M210" s="860"/>
      <c r="N210" s="860"/>
      <c r="O210" s="861"/>
    </row>
    <row r="211" spans="2:15" ht="15" customHeight="1">
      <c r="B211" s="807"/>
      <c r="C211" s="783"/>
      <c r="D211" s="841"/>
      <c r="E211" s="812" t="s">
        <v>440</v>
      </c>
      <c r="F211" s="810"/>
      <c r="G211" s="810"/>
      <c r="H211" s="810"/>
      <c r="I211" s="810"/>
      <c r="J211" s="810"/>
      <c r="K211" s="810"/>
      <c r="L211" s="810"/>
      <c r="M211" s="810"/>
      <c r="N211" s="810"/>
      <c r="O211" s="811"/>
    </row>
    <row r="212" spans="2:15" ht="15" customHeight="1" thickBot="1">
      <c r="B212" s="835"/>
      <c r="C212" s="842"/>
      <c r="D212" s="843"/>
      <c r="E212" s="853" t="s">
        <v>370</v>
      </c>
      <c r="F212" s="829"/>
      <c r="G212" s="829"/>
      <c r="H212" s="829"/>
      <c r="I212" s="829"/>
      <c r="J212" s="829"/>
      <c r="K212" s="829"/>
      <c r="L212" s="829"/>
      <c r="M212" s="829"/>
      <c r="N212" s="829"/>
      <c r="O212" s="830"/>
    </row>
    <row r="213" spans="2:15" ht="16.5" customHeight="1"/>
    <row r="214" spans="2:15" ht="16.5" customHeight="1"/>
    <row r="215" spans="2:15" ht="16.5" customHeight="1"/>
    <row r="216" spans="2:15" ht="16.5" customHeight="1"/>
    <row r="217" spans="2:15" ht="16.5" customHeight="1"/>
    <row r="218" spans="2:15" ht="16.5" customHeight="1"/>
    <row r="219" spans="2:15" ht="16.5" customHeight="1"/>
    <row r="220" spans="2:15" ht="16.5" customHeight="1"/>
    <row r="221" spans="2:15" ht="16.5" customHeight="1"/>
    <row r="222" spans="2:15" ht="16.5" customHeight="1"/>
    <row r="223" spans="2:15" ht="16.5" customHeight="1"/>
    <row r="224" spans="2:15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  <row r="1047" ht="16.5" customHeight="1"/>
    <row r="1048" ht="16.5" customHeight="1"/>
    <row r="1049" ht="16.5" customHeight="1"/>
    <row r="1050" ht="16.5" customHeight="1"/>
    <row r="1051" ht="16.5" customHeight="1"/>
    <row r="1052" ht="16.5" customHeight="1"/>
    <row r="1053" ht="16.5" customHeight="1"/>
    <row r="1054" ht="16.5" customHeight="1"/>
    <row r="1055" ht="16.5" customHeight="1"/>
    <row r="1056" ht="16.5" customHeight="1"/>
  </sheetData>
  <sheetProtection algorithmName="SHA-512" hashValue="Fn6iYQ/6klXdoi8lg3N8Bnu5Ofhcs5blG2B/bQ2c3FMUeZy3KS+kXfl+BgsN1Fod40JG7pqmV0rwd+cfzjJnaw==" saltValue="99WCIClvpUpLdSrB0+QG4g==" spinCount="100000" sheet="1" objects="1" scenarios="1" selectLockedCells="1" selectUnlockedCells="1"/>
  <mergeCells count="189">
    <mergeCell ref="B203:B212"/>
    <mergeCell ref="C203:D206"/>
    <mergeCell ref="E203:O203"/>
    <mergeCell ref="E204:O204"/>
    <mergeCell ref="E205:O205"/>
    <mergeCell ref="E206:O206"/>
    <mergeCell ref="C207:D212"/>
    <mergeCell ref="E207:O207"/>
    <mergeCell ref="E208:O208"/>
    <mergeCell ref="E209:O209"/>
    <mergeCell ref="E210:O210"/>
    <mergeCell ref="E211:O211"/>
    <mergeCell ref="E212:O212"/>
    <mergeCell ref="I198:O198"/>
    <mergeCell ref="I202:O202"/>
    <mergeCell ref="I201:O201"/>
    <mergeCell ref="B180:B193"/>
    <mergeCell ref="C186:O186"/>
    <mergeCell ref="B194:B195"/>
    <mergeCell ref="C194:H194"/>
    <mergeCell ref="I194:O194"/>
    <mergeCell ref="C195:H195"/>
    <mergeCell ref="I195:O195"/>
    <mergeCell ref="B196:B202"/>
    <mergeCell ref="C196:H196"/>
    <mergeCell ref="I196:O196"/>
    <mergeCell ref="C197:H197"/>
    <mergeCell ref="I197:O197"/>
    <mergeCell ref="I199:O199"/>
    <mergeCell ref="I200:O200"/>
    <mergeCell ref="B175:G175"/>
    <mergeCell ref="H175:O175"/>
    <mergeCell ref="D176:N176"/>
    <mergeCell ref="D177:N177"/>
    <mergeCell ref="C179:G179"/>
    <mergeCell ref="H179:J179"/>
    <mergeCell ref="K179:O179"/>
    <mergeCell ref="I163:O163"/>
    <mergeCell ref="B164:B174"/>
    <mergeCell ref="C164:D168"/>
    <mergeCell ref="E164:O164"/>
    <mergeCell ref="E165:O165"/>
    <mergeCell ref="E166:O166"/>
    <mergeCell ref="E167:O167"/>
    <mergeCell ref="E168:O168"/>
    <mergeCell ref="C169:D174"/>
    <mergeCell ref="E169:O169"/>
    <mergeCell ref="E170:O170"/>
    <mergeCell ref="E171:O171"/>
    <mergeCell ref="E172:O172"/>
    <mergeCell ref="E173:O173"/>
    <mergeCell ref="E174:O174"/>
    <mergeCell ref="B156:B157"/>
    <mergeCell ref="C156:H156"/>
    <mergeCell ref="I156:O156"/>
    <mergeCell ref="C157:H157"/>
    <mergeCell ref="I157:O157"/>
    <mergeCell ref="B158:B163"/>
    <mergeCell ref="C158:H158"/>
    <mergeCell ref="I158:O158"/>
    <mergeCell ref="C159:H159"/>
    <mergeCell ref="I159:O159"/>
    <mergeCell ref="I162:O162"/>
    <mergeCell ref="I161:O161"/>
    <mergeCell ref="I160:O160"/>
    <mergeCell ref="D140:N140"/>
    <mergeCell ref="C142:G142"/>
    <mergeCell ref="H142:J142"/>
    <mergeCell ref="K142:O142"/>
    <mergeCell ref="B143:B155"/>
    <mergeCell ref="C149:O149"/>
    <mergeCell ref="E135:O135"/>
    <mergeCell ref="E136:O136"/>
    <mergeCell ref="E137:O137"/>
    <mergeCell ref="B138:G138"/>
    <mergeCell ref="H138:O138"/>
    <mergeCell ref="D139:N139"/>
    <mergeCell ref="B128:B137"/>
    <mergeCell ref="C128:D131"/>
    <mergeCell ref="E128:O128"/>
    <mergeCell ref="E129:O129"/>
    <mergeCell ref="E130:O130"/>
    <mergeCell ref="E131:O131"/>
    <mergeCell ref="C132:D137"/>
    <mergeCell ref="E132:O132"/>
    <mergeCell ref="E133:O133"/>
    <mergeCell ref="E134:O134"/>
    <mergeCell ref="B116:B117"/>
    <mergeCell ref="C116:H116"/>
    <mergeCell ref="I116:O116"/>
    <mergeCell ref="C117:H117"/>
    <mergeCell ref="I117:O117"/>
    <mergeCell ref="B118:B127"/>
    <mergeCell ref="C118:H118"/>
    <mergeCell ref="I118:O118"/>
    <mergeCell ref="C119:H119"/>
    <mergeCell ref="I119:O119"/>
    <mergeCell ref="C124:H124"/>
    <mergeCell ref="I124:O124"/>
    <mergeCell ref="C126:H126"/>
    <mergeCell ref="I126:O126"/>
    <mergeCell ref="C127:H127"/>
    <mergeCell ref="I127:O127"/>
    <mergeCell ref="C120:H120"/>
    <mergeCell ref="I120:O120"/>
    <mergeCell ref="C121:H121"/>
    <mergeCell ref="I121:O121"/>
    <mergeCell ref="C123:H123"/>
    <mergeCell ref="I123:O123"/>
    <mergeCell ref="C122:H122"/>
    <mergeCell ref="I122:O122"/>
    <mergeCell ref="D103:N103"/>
    <mergeCell ref="D104:N104"/>
    <mergeCell ref="C106:G106"/>
    <mergeCell ref="H106:J106"/>
    <mergeCell ref="K106:O106"/>
    <mergeCell ref="B107:B115"/>
    <mergeCell ref="C113:O113"/>
    <mergeCell ref="E97:O97"/>
    <mergeCell ref="E98:O98"/>
    <mergeCell ref="E99:O99"/>
    <mergeCell ref="E100:O100"/>
    <mergeCell ref="E101:O101"/>
    <mergeCell ref="B102:G102"/>
    <mergeCell ref="H102:O102"/>
    <mergeCell ref="I92:O92"/>
    <mergeCell ref="B93:B101"/>
    <mergeCell ref="C93:D96"/>
    <mergeCell ref="E93:O93"/>
    <mergeCell ref="E94:O94"/>
    <mergeCell ref="E95:O95"/>
    <mergeCell ref="E96:O96"/>
    <mergeCell ref="C97:D101"/>
    <mergeCell ref="B87:B92"/>
    <mergeCell ref="C87:H87"/>
    <mergeCell ref="I87:O87"/>
    <mergeCell ref="C88:H88"/>
    <mergeCell ref="I88:O88"/>
    <mergeCell ref="I89:O89"/>
    <mergeCell ref="I91:O91"/>
    <mergeCell ref="I90:O90"/>
    <mergeCell ref="C71:G71"/>
    <mergeCell ref="H71:J71"/>
    <mergeCell ref="K71:O71"/>
    <mergeCell ref="B72:B84"/>
    <mergeCell ref="C78:O78"/>
    <mergeCell ref="B85:B86"/>
    <mergeCell ref="C85:H85"/>
    <mergeCell ref="I85:O85"/>
    <mergeCell ref="C86:H86"/>
    <mergeCell ref="I86:O86"/>
    <mergeCell ref="D69:N69"/>
    <mergeCell ref="I61:O61"/>
    <mergeCell ref="I62:O62"/>
    <mergeCell ref="B63:B66"/>
    <mergeCell ref="C63:D63"/>
    <mergeCell ref="E63:O63"/>
    <mergeCell ref="C64:D66"/>
    <mergeCell ref="E64:O64"/>
    <mergeCell ref="B56:B62"/>
    <mergeCell ref="C56:H56"/>
    <mergeCell ref="I56:O56"/>
    <mergeCell ref="C57:H57"/>
    <mergeCell ref="I57:O57"/>
    <mergeCell ref="I58:O58"/>
    <mergeCell ref="C125:H125"/>
    <mergeCell ref="I125:O125"/>
    <mergeCell ref="B35:G35"/>
    <mergeCell ref="H35:O35"/>
    <mergeCell ref="D36:N36"/>
    <mergeCell ref="D37:N37"/>
    <mergeCell ref="C39:G39"/>
    <mergeCell ref="H39:J39"/>
    <mergeCell ref="K39:O39"/>
    <mergeCell ref="I59:O59"/>
    <mergeCell ref="B40:B53"/>
    <mergeCell ref="C46:O46"/>
    <mergeCell ref="D49:N49"/>
    <mergeCell ref="B54:B55"/>
    <mergeCell ref="C54:H54"/>
    <mergeCell ref="I54:O54"/>
    <mergeCell ref="C55:H55"/>
    <mergeCell ref="I55:O55"/>
    <mergeCell ref="I60:O60"/>
    <mergeCell ref="E65:O65"/>
    <mergeCell ref="E66:O66"/>
    <mergeCell ref="B67:G67"/>
    <mergeCell ref="H67:O67"/>
    <mergeCell ref="D68:N68"/>
  </mergeCells>
  <phoneticPr fontId="16" type="noConversion"/>
  <conditionalFormatting sqref="D42:N45">
    <cfRule type="expression" dxfId="60" priority="9">
      <formula>$C$55/$D$38=$D42</formula>
    </cfRule>
  </conditionalFormatting>
  <conditionalFormatting sqref="D74:N77">
    <cfRule type="expression" dxfId="59" priority="8">
      <formula>$C$86/$D$70=$D74</formula>
    </cfRule>
  </conditionalFormatting>
  <conditionalFormatting sqref="D109:N112">
    <cfRule type="expression" dxfId="58" priority="7">
      <formula>$C$117/$D$105=$D109</formula>
    </cfRule>
  </conditionalFormatting>
  <conditionalFormatting sqref="D145:N148">
    <cfRule type="expression" dxfId="57" priority="6">
      <formula>$C$157/$D$141=$D145</formula>
    </cfRule>
  </conditionalFormatting>
  <conditionalFormatting sqref="D182:N185">
    <cfRule type="expression" dxfId="56" priority="5">
      <formula>$C$195/$D$178=$D182</formula>
    </cfRule>
  </conditionalFormatting>
  <conditionalFormatting sqref="D48:N52">
    <cfRule type="expression" dxfId="55" priority="4">
      <formula>$C48=TRUE</formula>
    </cfRule>
  </conditionalFormatting>
  <conditionalFormatting sqref="D80:D83">
    <cfRule type="expression" dxfId="54" priority="3">
      <formula>$C80=TRUE</formula>
    </cfRule>
  </conditionalFormatting>
  <conditionalFormatting sqref="D151:D154">
    <cfRule type="expression" dxfId="53" priority="2">
      <formula>$C151=TRUE</formula>
    </cfRule>
  </conditionalFormatting>
  <conditionalFormatting sqref="D188:D192">
    <cfRule type="expression" dxfId="52" priority="1">
      <formula>$C188=TRUE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34" max="14" man="1"/>
    <brk id="66" max="14" man="1"/>
    <brk id="101" max="14" man="1"/>
    <brk id="137" max="14" man="1"/>
    <brk id="174" max="14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2"/>
  <sheetViews>
    <sheetView view="pageBreakPreview" zoomScaleNormal="100" zoomScaleSheetLayoutView="100" zoomScalePageLayoutView="85" workbookViewId="0"/>
  </sheetViews>
  <sheetFormatPr defaultColWidth="9.75" defaultRowHeight="15" customHeight="1"/>
  <cols>
    <col min="1" max="1" width="4.625" style="180" customWidth="1"/>
    <col min="2" max="2" width="15.625" style="180" customWidth="1"/>
    <col min="3" max="3" width="1.625" style="180" customWidth="1"/>
    <col min="4" max="5" width="8.875" style="180" customWidth="1"/>
    <col min="6" max="14" width="6.125" style="180" customWidth="1"/>
    <col min="15" max="15" width="1.625" style="180" customWidth="1"/>
    <col min="16" max="27" width="7.625" style="180" customWidth="1"/>
    <col min="28" max="16384" width="9.75" style="180"/>
  </cols>
  <sheetData>
    <row r="1" spans="1:15" ht="50.1" customHeight="1"/>
    <row r="2" spans="1:15" ht="50.1" customHeight="1"/>
    <row r="3" spans="1:15" ht="50.1" customHeight="1">
      <c r="A3" s="407"/>
    </row>
    <row r="4" spans="1:15" ht="50.1" customHeight="1">
      <c r="A4" s="407"/>
    </row>
    <row r="5" spans="1:15" ht="50.1" customHeight="1">
      <c r="A5" s="407"/>
    </row>
    <row r="6" spans="1:15" ht="50.1" customHeight="1">
      <c r="A6" s="407"/>
    </row>
    <row r="7" spans="1:15" ht="50.1" customHeight="1">
      <c r="A7" s="407"/>
    </row>
    <row r="8" spans="1:15" ht="50.1" customHeight="1">
      <c r="A8" s="403" t="s">
        <v>1266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10" spans="1:15" ht="50.1" customHeight="1">
      <c r="A10" s="406" t="s">
        <v>1269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50.1" customHeight="1">
      <c r="A11" s="407"/>
    </row>
    <row r="12" spans="1:15" ht="50.1" customHeight="1">
      <c r="A12" s="407"/>
    </row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787" t="s">
        <v>339</v>
      </c>
      <c r="C18" s="788"/>
      <c r="D18" s="788"/>
      <c r="E18" s="788"/>
      <c r="F18" s="788"/>
      <c r="G18" s="789"/>
      <c r="H18" s="790" t="s">
        <v>441</v>
      </c>
      <c r="I18" s="788"/>
      <c r="J18" s="788"/>
      <c r="K18" s="788"/>
      <c r="L18" s="788"/>
      <c r="M18" s="788"/>
      <c r="N18" s="788"/>
      <c r="O18" s="791"/>
    </row>
    <row r="19" spans="2:15" ht="30" customHeight="1">
      <c r="B19" s="181" t="s">
        <v>341</v>
      </c>
      <c r="C19" s="182"/>
      <c r="D19" s="792" t="s">
        <v>442</v>
      </c>
      <c r="E19" s="793"/>
      <c r="F19" s="793"/>
      <c r="G19" s="793"/>
      <c r="H19" s="793"/>
      <c r="I19" s="793"/>
      <c r="J19" s="793"/>
      <c r="K19" s="793"/>
      <c r="L19" s="793"/>
      <c r="M19" s="793"/>
      <c r="N19" s="793"/>
      <c r="O19" s="183"/>
    </row>
    <row r="20" spans="2:15" ht="30" customHeight="1">
      <c r="B20" s="184" t="s">
        <v>343</v>
      </c>
      <c r="C20" s="185"/>
      <c r="D20" s="794" t="s">
        <v>443</v>
      </c>
      <c r="E20" s="795"/>
      <c r="F20" s="795"/>
      <c r="G20" s="795"/>
      <c r="H20" s="795"/>
      <c r="I20" s="795"/>
      <c r="J20" s="795"/>
      <c r="K20" s="795"/>
      <c r="L20" s="795"/>
      <c r="M20" s="795"/>
      <c r="N20" s="795"/>
      <c r="O20" s="186"/>
    </row>
    <row r="21" spans="2:15" ht="30" customHeight="1">
      <c r="B21" s="187" t="s">
        <v>345</v>
      </c>
      <c r="C21" s="188"/>
      <c r="D21" s="189">
        <v>3</v>
      </c>
      <c r="E21" s="223" t="s">
        <v>444</v>
      </c>
      <c r="F21" s="224"/>
      <c r="G21" s="224"/>
      <c r="H21" s="224"/>
      <c r="I21" s="224"/>
      <c r="J21" s="224"/>
      <c r="K21" s="224"/>
      <c r="L21" s="224"/>
      <c r="M21" s="224"/>
      <c r="N21" s="224"/>
      <c r="O21" s="191"/>
    </row>
    <row r="22" spans="2:15" ht="30" customHeight="1">
      <c r="B22" s="192" t="s">
        <v>346</v>
      </c>
      <c r="C22" s="796" t="str">
        <f>'0. (주거시설) 표지_개요'!$D$9</f>
        <v>홍길동</v>
      </c>
      <c r="D22" s="797"/>
      <c r="E22" s="797"/>
      <c r="F22" s="797"/>
      <c r="G22" s="797"/>
      <c r="H22" s="798" t="s">
        <v>347</v>
      </c>
      <c r="I22" s="799"/>
      <c r="J22" s="800"/>
      <c r="K22" s="801" t="s">
        <v>106</v>
      </c>
      <c r="L22" s="799"/>
      <c r="M22" s="799"/>
      <c r="N22" s="799"/>
      <c r="O22" s="802"/>
    </row>
    <row r="23" spans="2:15" ht="30" customHeight="1">
      <c r="B23" s="806" t="s">
        <v>348</v>
      </c>
      <c r="C23" s="193"/>
      <c r="D23" s="194" t="s">
        <v>349</v>
      </c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5"/>
    </row>
    <row r="24" spans="2:15" ht="20.100000000000001" customHeight="1">
      <c r="B24" s="807"/>
      <c r="C24" s="193"/>
      <c r="D24" s="196" t="s">
        <v>350</v>
      </c>
      <c r="E24" s="197"/>
      <c r="F24" s="198" t="s">
        <v>351</v>
      </c>
      <c r="G24" s="199"/>
      <c r="H24" s="199"/>
      <c r="I24" s="199"/>
      <c r="J24" s="199"/>
      <c r="K24" s="199"/>
      <c r="L24" s="199"/>
      <c r="M24" s="199"/>
      <c r="N24" s="199"/>
      <c r="O24" s="200"/>
    </row>
    <row r="25" spans="2:15" ht="20.100000000000001" customHeight="1">
      <c r="B25" s="807"/>
      <c r="C25" s="193"/>
      <c r="D25" s="201">
        <v>1</v>
      </c>
      <c r="E25" s="202"/>
      <c r="F25" s="203" t="s">
        <v>445</v>
      </c>
      <c r="G25" s="204"/>
      <c r="H25" s="204"/>
      <c r="I25" s="204"/>
      <c r="J25" s="204"/>
      <c r="K25" s="204"/>
      <c r="L25" s="204"/>
      <c r="M25" s="204"/>
      <c r="N25" s="204"/>
      <c r="O25" s="200"/>
    </row>
    <row r="26" spans="2:15" ht="20.100000000000001" customHeight="1">
      <c r="B26" s="807"/>
      <c r="C26" s="193"/>
      <c r="D26" s="205">
        <v>0.8</v>
      </c>
      <c r="E26" s="206"/>
      <c r="F26" s="207" t="s">
        <v>446</v>
      </c>
      <c r="G26" s="208"/>
      <c r="H26" s="208"/>
      <c r="I26" s="208"/>
      <c r="J26" s="208"/>
      <c r="K26" s="208"/>
      <c r="L26" s="208"/>
      <c r="M26" s="208"/>
      <c r="N26" s="208"/>
      <c r="O26" s="200"/>
    </row>
    <row r="27" spans="2:15" ht="20.100000000000001" customHeight="1">
      <c r="B27" s="807"/>
      <c r="C27" s="193"/>
      <c r="D27" s="205">
        <v>0.6</v>
      </c>
      <c r="E27" s="206"/>
      <c r="F27" s="207" t="s">
        <v>447</v>
      </c>
      <c r="G27" s="208"/>
      <c r="H27" s="208"/>
      <c r="I27" s="208"/>
      <c r="J27" s="208"/>
      <c r="K27" s="208"/>
      <c r="L27" s="208"/>
      <c r="M27" s="208"/>
      <c r="N27" s="208"/>
      <c r="O27" s="200"/>
    </row>
    <row r="28" spans="2:15" ht="20.100000000000001" customHeight="1">
      <c r="B28" s="807"/>
      <c r="C28" s="193"/>
      <c r="D28" s="209">
        <v>0.4</v>
      </c>
      <c r="E28" s="210"/>
      <c r="F28" s="211" t="s">
        <v>448</v>
      </c>
      <c r="G28" s="212"/>
      <c r="H28" s="212"/>
      <c r="I28" s="212"/>
      <c r="J28" s="212"/>
      <c r="K28" s="212"/>
      <c r="L28" s="212"/>
      <c r="M28" s="212"/>
      <c r="N28" s="212"/>
      <c r="O28" s="200"/>
    </row>
    <row r="29" spans="2:15" ht="9.9499999999999993" customHeight="1">
      <c r="B29" s="807"/>
      <c r="C29" s="809" t="s">
        <v>106</v>
      </c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1"/>
    </row>
    <row r="30" spans="2:15" s="215" customFormat="1" ht="20.100000000000001" customHeight="1">
      <c r="B30" s="807"/>
      <c r="C30" s="193"/>
      <c r="D30" s="213" t="s">
        <v>449</v>
      </c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195"/>
    </row>
    <row r="31" spans="2:15" s="215" customFormat="1" ht="20.100000000000001" customHeight="1">
      <c r="B31" s="807"/>
      <c r="C31" s="411" t="b">
        <v>0</v>
      </c>
      <c r="D31" s="213" t="s">
        <v>450</v>
      </c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195"/>
    </row>
    <row r="32" spans="2:15" s="215" customFormat="1" ht="30" customHeight="1">
      <c r="B32" s="807"/>
      <c r="C32" s="411" t="b">
        <v>0</v>
      </c>
      <c r="D32" s="812" t="s">
        <v>451</v>
      </c>
      <c r="E32" s="812"/>
      <c r="F32" s="812"/>
      <c r="G32" s="812"/>
      <c r="H32" s="812"/>
      <c r="I32" s="812"/>
      <c r="J32" s="812"/>
      <c r="K32" s="812"/>
      <c r="L32" s="812"/>
      <c r="M32" s="812"/>
      <c r="N32" s="812"/>
      <c r="O32" s="195"/>
    </row>
    <row r="33" spans="2:15" s="215" customFormat="1" ht="20.100000000000001" customHeight="1">
      <c r="B33" s="807"/>
      <c r="C33" s="411" t="b">
        <v>0</v>
      </c>
      <c r="D33" s="213" t="s">
        <v>452</v>
      </c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195"/>
    </row>
    <row r="34" spans="2:15" s="215" customFormat="1" ht="20.100000000000001" customHeight="1">
      <c r="B34" s="807"/>
      <c r="C34" s="411" t="b">
        <v>0</v>
      </c>
      <c r="D34" s="213" t="s">
        <v>453</v>
      </c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195"/>
    </row>
    <row r="35" spans="2:15" ht="9.9499999999999993" customHeight="1">
      <c r="B35" s="808"/>
      <c r="C35" s="193"/>
      <c r="D35" s="194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5"/>
    </row>
    <row r="36" spans="2:15" ht="30" customHeight="1">
      <c r="B36" s="806" t="s">
        <v>362</v>
      </c>
      <c r="C36" s="814" t="s">
        <v>363</v>
      </c>
      <c r="D36" s="793"/>
      <c r="E36" s="793"/>
      <c r="F36" s="793"/>
      <c r="G36" s="793"/>
      <c r="H36" s="815"/>
      <c r="I36" s="816" t="s">
        <v>364</v>
      </c>
      <c r="J36" s="793"/>
      <c r="K36" s="793"/>
      <c r="L36" s="793"/>
      <c r="M36" s="793"/>
      <c r="N36" s="793"/>
      <c r="O36" s="817"/>
    </row>
    <row r="37" spans="2:15" ht="30" customHeight="1">
      <c r="B37" s="813"/>
      <c r="C37" s="818" t="str">
        <f>'(★신청자 작성★)1. (주거시설)항목별 점수총괄표'!$J$33</f>
        <v>-</v>
      </c>
      <c r="D37" s="819"/>
      <c r="E37" s="819"/>
      <c r="F37" s="819"/>
      <c r="G37" s="819"/>
      <c r="H37" s="820"/>
      <c r="I37" s="821"/>
      <c r="J37" s="822"/>
      <c r="K37" s="822"/>
      <c r="L37" s="822"/>
      <c r="M37" s="822"/>
      <c r="N37" s="822"/>
      <c r="O37" s="823"/>
    </row>
    <row r="38" spans="2:15" ht="30" customHeight="1">
      <c r="B38" s="863" t="s">
        <v>365</v>
      </c>
      <c r="C38" s="824" t="e">
        <f>"※ "&amp;IF(C37="미적용","해당사항 없음",D21&amp;"점(기본배점) x "&amp;ROUND(C37/D21,1)&amp;"(배점) = "&amp;C37&amp;"점")</f>
        <v>#VALUE!</v>
      </c>
      <c r="D38" s="804"/>
      <c r="E38" s="804"/>
      <c r="F38" s="804"/>
      <c r="G38" s="804"/>
      <c r="H38" s="844"/>
      <c r="I38" s="803"/>
      <c r="J38" s="845"/>
      <c r="K38" s="845"/>
      <c r="L38" s="845"/>
      <c r="M38" s="845"/>
      <c r="N38" s="845"/>
      <c r="O38" s="805"/>
    </row>
    <row r="39" spans="2:15" ht="30" customHeight="1">
      <c r="B39" s="807"/>
      <c r="C39" s="824" t="e">
        <f>IF(C37="미적용","","'"&amp;INDEX($D25:$N28,MATCH(ROUND($C37/D21,1),$D25:$D28,0),3)&amp;"' 하여 "&amp;ROUND(C37/D21,1)&amp;"배점으로 평가함")</f>
        <v>#VALUE!</v>
      </c>
      <c r="D39" s="804"/>
      <c r="E39" s="804"/>
      <c r="F39" s="804"/>
      <c r="G39" s="804"/>
      <c r="H39" s="844"/>
      <c r="I39" s="803"/>
      <c r="J39" s="804"/>
      <c r="K39" s="804"/>
      <c r="L39" s="804"/>
      <c r="M39" s="804"/>
      <c r="N39" s="804"/>
      <c r="O39" s="805"/>
    </row>
    <row r="40" spans="2:15" ht="39.950000000000003" customHeight="1">
      <c r="B40" s="807"/>
      <c r="C40" s="380" t="str">
        <f t="array" aca="1" ref="C40" ca="1">IFERROR(INDEX(D31:D34,SMALL(IF(C31:C34=TRUE,ROW(INDIRECT("1:"&amp;COUNTA(C31:C34)))),1)),"")</f>
        <v/>
      </c>
      <c r="D40" s="295"/>
      <c r="E40" s="295"/>
      <c r="F40" s="295"/>
      <c r="G40" s="295"/>
      <c r="H40" s="374"/>
      <c r="I40" s="803"/>
      <c r="J40" s="824"/>
      <c r="K40" s="824"/>
      <c r="L40" s="824"/>
      <c r="M40" s="824"/>
      <c r="N40" s="824"/>
      <c r="O40" s="825"/>
    </row>
    <row r="41" spans="2:15" ht="39.950000000000003" customHeight="1">
      <c r="B41" s="807"/>
      <c r="C41" s="380" t="str">
        <f t="array" aca="1" ref="C41" ca="1">IFERROR(INDEX(D31:D34,SMALL(IF(C31:C34=TRUE,ROW(INDIRECT("1:"&amp;COUNTA(C31:C34)))),2)),"")</f>
        <v/>
      </c>
      <c r="D41" s="295"/>
      <c r="E41" s="295"/>
      <c r="F41" s="295"/>
      <c r="G41" s="295"/>
      <c r="H41" s="374"/>
      <c r="I41" s="803"/>
      <c r="J41" s="824"/>
      <c r="K41" s="824"/>
      <c r="L41" s="824"/>
      <c r="M41" s="824"/>
      <c r="N41" s="824"/>
      <c r="O41" s="825"/>
    </row>
    <row r="42" spans="2:15" ht="39.950000000000003" customHeight="1">
      <c r="B42" s="807"/>
      <c r="C42" s="379" t="str">
        <f t="array" aca="1" ref="C42" ca="1">IFERROR(INDEX(D31:D34,SMALL(IF(C31:C34=TRUE,ROW(INDIRECT("1:"&amp;COUNTA(C31:C34)))),3)),"")</f>
        <v/>
      </c>
      <c r="D42" s="372"/>
      <c r="E42" s="372"/>
      <c r="F42" s="372"/>
      <c r="G42" s="372"/>
      <c r="H42" s="373"/>
      <c r="I42" s="803"/>
      <c r="J42" s="804"/>
      <c r="K42" s="804"/>
      <c r="L42" s="804"/>
      <c r="M42" s="804"/>
      <c r="N42" s="804"/>
      <c r="O42" s="805"/>
    </row>
    <row r="43" spans="2:15" ht="39.950000000000003" customHeight="1">
      <c r="B43" s="807"/>
      <c r="C43" s="379" t="str">
        <f t="array" aca="1" ref="C43" ca="1">IFERROR(INDEX(D31:D34,SMALL(IF(C31:C34=TRUE,ROW(INDIRECT("1:"&amp;COUNTA(C31:C34)))),4)),"")</f>
        <v/>
      </c>
      <c r="D43" s="385"/>
      <c r="E43" s="385"/>
      <c r="F43" s="385"/>
      <c r="G43" s="385"/>
      <c r="H43" s="373"/>
      <c r="I43" s="803" t="s">
        <v>106</v>
      </c>
      <c r="J43" s="845"/>
      <c r="K43" s="845"/>
      <c r="L43" s="845"/>
      <c r="M43" s="845"/>
      <c r="N43" s="845"/>
      <c r="O43" s="805"/>
    </row>
    <row r="44" spans="2:15" ht="24.95" customHeight="1">
      <c r="B44" s="808"/>
      <c r="C44" s="386"/>
      <c r="D44" s="387"/>
      <c r="E44" s="387"/>
      <c r="F44" s="387"/>
      <c r="G44" s="387"/>
      <c r="H44" s="388"/>
      <c r="I44" s="864"/>
      <c r="J44" s="865"/>
      <c r="K44" s="865"/>
      <c r="L44" s="865"/>
      <c r="M44" s="865"/>
      <c r="N44" s="865"/>
      <c r="O44" s="866"/>
    </row>
    <row r="45" spans="2:15" ht="15" customHeight="1">
      <c r="B45" s="806" t="s">
        <v>1304</v>
      </c>
      <c r="C45" s="783" t="s">
        <v>366</v>
      </c>
      <c r="D45" s="841"/>
      <c r="E45" s="826" t="s">
        <v>454</v>
      </c>
      <c r="F45" s="862"/>
      <c r="G45" s="862"/>
      <c r="H45" s="862"/>
      <c r="I45" s="839"/>
      <c r="J45" s="839"/>
      <c r="K45" s="839"/>
      <c r="L45" s="839"/>
      <c r="M45" s="839"/>
      <c r="N45" s="839"/>
      <c r="O45" s="840"/>
    </row>
    <row r="46" spans="2:15" ht="15" customHeight="1">
      <c r="B46" s="807"/>
      <c r="C46" s="783"/>
      <c r="D46" s="841"/>
      <c r="E46" s="826" t="s">
        <v>455</v>
      </c>
      <c r="F46" s="809"/>
      <c r="G46" s="809"/>
      <c r="H46" s="809"/>
      <c r="I46" s="809"/>
      <c r="J46" s="809"/>
      <c r="K46" s="809"/>
      <c r="L46" s="809"/>
      <c r="M46" s="809"/>
      <c r="N46" s="809"/>
      <c r="O46" s="827"/>
    </row>
    <row r="47" spans="2:15" ht="15" customHeight="1">
      <c r="B47" s="807"/>
      <c r="C47" s="847"/>
      <c r="D47" s="848"/>
      <c r="E47" s="856" t="s">
        <v>456</v>
      </c>
      <c r="F47" s="850"/>
      <c r="G47" s="850"/>
      <c r="H47" s="850"/>
      <c r="I47" s="850"/>
      <c r="J47" s="850"/>
      <c r="K47" s="850"/>
      <c r="L47" s="850"/>
      <c r="M47" s="850"/>
      <c r="N47" s="850"/>
      <c r="O47" s="851"/>
    </row>
    <row r="48" spans="2:15" ht="15" customHeight="1">
      <c r="B48" s="807"/>
      <c r="C48" s="836" t="s">
        <v>368</v>
      </c>
      <c r="D48" s="837"/>
      <c r="E48" s="838" t="s">
        <v>457</v>
      </c>
      <c r="F48" s="839"/>
      <c r="G48" s="839"/>
      <c r="H48" s="839"/>
      <c r="I48" s="839"/>
      <c r="J48" s="839"/>
      <c r="K48" s="839"/>
      <c r="L48" s="839"/>
      <c r="M48" s="839"/>
      <c r="N48" s="839"/>
      <c r="O48" s="840"/>
    </row>
    <row r="49" spans="2:15" ht="15" customHeight="1">
      <c r="B49" s="807"/>
      <c r="C49" s="783"/>
      <c r="D49" s="841"/>
      <c r="E49" s="826" t="s">
        <v>458</v>
      </c>
      <c r="F49" s="809"/>
      <c r="G49" s="809"/>
      <c r="H49" s="809"/>
      <c r="I49" s="809"/>
      <c r="J49" s="809"/>
      <c r="K49" s="809"/>
      <c r="L49" s="809"/>
      <c r="M49" s="809"/>
      <c r="N49" s="809"/>
      <c r="O49" s="827"/>
    </row>
    <row r="50" spans="2:15" ht="15" customHeight="1">
      <c r="B50" s="807"/>
      <c r="C50" s="783"/>
      <c r="D50" s="841"/>
      <c r="E50" s="826" t="s">
        <v>456</v>
      </c>
      <c r="F50" s="809"/>
      <c r="G50" s="809"/>
      <c r="H50" s="809"/>
      <c r="I50" s="809"/>
      <c r="J50" s="809"/>
      <c r="K50" s="809"/>
      <c r="L50" s="809"/>
      <c r="M50" s="809"/>
      <c r="N50" s="809"/>
      <c r="O50" s="827"/>
    </row>
    <row r="51" spans="2:15" ht="15" customHeight="1">
      <c r="B51" s="807"/>
      <c r="C51" s="783"/>
      <c r="D51" s="841"/>
      <c r="E51" s="826" t="s">
        <v>459</v>
      </c>
      <c r="F51" s="809"/>
      <c r="G51" s="809"/>
      <c r="H51" s="809"/>
      <c r="I51" s="809"/>
      <c r="J51" s="809"/>
      <c r="K51" s="809"/>
      <c r="L51" s="809"/>
      <c r="M51" s="809"/>
      <c r="N51" s="809"/>
      <c r="O51" s="827"/>
    </row>
    <row r="52" spans="2:15" ht="15" customHeight="1" thickBot="1">
      <c r="B52" s="835"/>
      <c r="C52" s="842"/>
      <c r="D52" s="843"/>
      <c r="E52" s="828" t="s">
        <v>460</v>
      </c>
      <c r="F52" s="829"/>
      <c r="G52" s="829"/>
      <c r="H52" s="829"/>
      <c r="I52" s="829"/>
      <c r="J52" s="829"/>
      <c r="K52" s="829"/>
      <c r="L52" s="829"/>
      <c r="M52" s="829"/>
      <c r="N52" s="829"/>
      <c r="O52" s="830"/>
    </row>
    <row r="53" spans="2:15" ht="30" customHeight="1">
      <c r="B53" s="787" t="s">
        <v>339</v>
      </c>
      <c r="C53" s="788"/>
      <c r="D53" s="788"/>
      <c r="E53" s="788"/>
      <c r="F53" s="788"/>
      <c r="G53" s="789"/>
      <c r="H53" s="831" t="s">
        <v>461</v>
      </c>
      <c r="I53" s="788"/>
      <c r="J53" s="788"/>
      <c r="K53" s="788"/>
      <c r="L53" s="788"/>
      <c r="M53" s="788"/>
      <c r="N53" s="788"/>
      <c r="O53" s="791"/>
    </row>
    <row r="54" spans="2:15" ht="30" customHeight="1">
      <c r="B54" s="181" t="s">
        <v>341</v>
      </c>
      <c r="C54" s="182"/>
      <c r="D54" s="792" t="s">
        <v>462</v>
      </c>
      <c r="E54" s="793"/>
      <c r="F54" s="793"/>
      <c r="G54" s="793"/>
      <c r="H54" s="793"/>
      <c r="I54" s="793"/>
      <c r="J54" s="793"/>
      <c r="K54" s="793"/>
      <c r="L54" s="793"/>
      <c r="M54" s="793"/>
      <c r="N54" s="793"/>
      <c r="O54" s="183"/>
    </row>
    <row r="55" spans="2:15" ht="30" customHeight="1">
      <c r="B55" s="184" t="s">
        <v>343</v>
      </c>
      <c r="C55" s="185"/>
      <c r="D55" s="794" t="s">
        <v>463</v>
      </c>
      <c r="E55" s="795"/>
      <c r="F55" s="795"/>
      <c r="G55" s="795"/>
      <c r="H55" s="795"/>
      <c r="I55" s="795"/>
      <c r="J55" s="795"/>
      <c r="K55" s="795"/>
      <c r="L55" s="795"/>
      <c r="M55" s="795"/>
      <c r="N55" s="795"/>
      <c r="O55" s="186"/>
    </row>
    <row r="56" spans="2:15" ht="30" customHeight="1">
      <c r="B56" s="187" t="s">
        <v>345</v>
      </c>
      <c r="C56" s="188"/>
      <c r="D56" s="189">
        <v>3</v>
      </c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191"/>
    </row>
    <row r="57" spans="2:15" ht="30" customHeight="1">
      <c r="B57" s="192" t="s">
        <v>346</v>
      </c>
      <c r="C57" s="796" t="str">
        <f>'0. (주거시설) 표지_개요'!$D$9</f>
        <v>홍길동</v>
      </c>
      <c r="D57" s="797"/>
      <c r="E57" s="797"/>
      <c r="F57" s="797"/>
      <c r="G57" s="797"/>
      <c r="H57" s="846" t="s">
        <v>347</v>
      </c>
      <c r="I57" s="799"/>
      <c r="J57" s="800"/>
      <c r="K57" s="801" t="s">
        <v>106</v>
      </c>
      <c r="L57" s="799"/>
      <c r="M57" s="799"/>
      <c r="N57" s="799"/>
      <c r="O57" s="802"/>
    </row>
    <row r="58" spans="2:15" ht="30" customHeight="1">
      <c r="B58" s="806" t="s">
        <v>348</v>
      </c>
      <c r="C58" s="216"/>
      <c r="D58" s="217" t="s">
        <v>349</v>
      </c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8"/>
    </row>
    <row r="59" spans="2:15" ht="20.100000000000001" customHeight="1">
      <c r="B59" s="807"/>
      <c r="C59" s="219"/>
      <c r="D59" s="196" t="s">
        <v>350</v>
      </c>
      <c r="E59" s="197"/>
      <c r="F59" s="198" t="s">
        <v>351</v>
      </c>
      <c r="G59" s="199"/>
      <c r="H59" s="199"/>
      <c r="I59" s="199"/>
      <c r="J59" s="199"/>
      <c r="K59" s="199"/>
      <c r="L59" s="199"/>
      <c r="M59" s="199"/>
      <c r="N59" s="199"/>
      <c r="O59" s="200"/>
    </row>
    <row r="60" spans="2:15" ht="20.100000000000001" customHeight="1">
      <c r="B60" s="807"/>
      <c r="C60" s="219"/>
      <c r="D60" s="201">
        <v>1</v>
      </c>
      <c r="E60" s="202"/>
      <c r="F60" s="203" t="s">
        <v>464</v>
      </c>
      <c r="G60" s="204"/>
      <c r="H60" s="204"/>
      <c r="I60" s="204"/>
      <c r="J60" s="204"/>
      <c r="K60" s="204"/>
      <c r="L60" s="204"/>
      <c r="M60" s="204"/>
      <c r="N60" s="204"/>
      <c r="O60" s="200"/>
    </row>
    <row r="61" spans="2:15" ht="20.100000000000001" customHeight="1">
      <c r="B61" s="807"/>
      <c r="C61" s="219"/>
      <c r="D61" s="205">
        <v>0.8</v>
      </c>
      <c r="E61" s="206"/>
      <c r="F61" s="207" t="s">
        <v>465</v>
      </c>
      <c r="G61" s="208"/>
      <c r="H61" s="208"/>
      <c r="I61" s="208"/>
      <c r="J61" s="208"/>
      <c r="K61" s="208"/>
      <c r="L61" s="208"/>
      <c r="M61" s="208"/>
      <c r="N61" s="208"/>
      <c r="O61" s="200"/>
    </row>
    <row r="62" spans="2:15" ht="20.100000000000001" customHeight="1">
      <c r="B62" s="807"/>
      <c r="C62" s="219"/>
      <c r="D62" s="205">
        <v>0.6</v>
      </c>
      <c r="E62" s="206"/>
      <c r="F62" s="207" t="s">
        <v>466</v>
      </c>
      <c r="G62" s="208"/>
      <c r="H62" s="208"/>
      <c r="I62" s="208"/>
      <c r="J62" s="208"/>
      <c r="K62" s="208"/>
      <c r="L62" s="208"/>
      <c r="M62" s="208"/>
      <c r="N62" s="208"/>
      <c r="O62" s="200"/>
    </row>
    <row r="63" spans="2:15" ht="20.100000000000001" customHeight="1">
      <c r="B63" s="807"/>
      <c r="C63" s="219"/>
      <c r="D63" s="209">
        <v>0.4</v>
      </c>
      <c r="E63" s="210"/>
      <c r="F63" s="211" t="s">
        <v>467</v>
      </c>
      <c r="G63" s="212"/>
      <c r="H63" s="212"/>
      <c r="I63" s="212"/>
      <c r="J63" s="212"/>
      <c r="K63" s="212"/>
      <c r="L63" s="212"/>
      <c r="M63" s="212"/>
      <c r="N63" s="212"/>
      <c r="O63" s="200"/>
    </row>
    <row r="64" spans="2:15" ht="9.9499999999999993" customHeight="1">
      <c r="B64" s="807"/>
      <c r="C64" s="809" t="s">
        <v>106</v>
      </c>
      <c r="D64" s="810"/>
      <c r="E64" s="810"/>
      <c r="F64" s="810"/>
      <c r="G64" s="810"/>
      <c r="H64" s="810"/>
      <c r="I64" s="810"/>
      <c r="J64" s="810"/>
      <c r="K64" s="810"/>
      <c r="L64" s="810"/>
      <c r="M64" s="810"/>
      <c r="N64" s="810"/>
      <c r="O64" s="811"/>
    </row>
    <row r="65" spans="2:15" ht="20.100000000000001" customHeight="1">
      <c r="B65" s="807"/>
      <c r="C65" s="193"/>
      <c r="D65" s="213" t="s">
        <v>468</v>
      </c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5"/>
    </row>
    <row r="66" spans="2:15" ht="20.100000000000001" customHeight="1">
      <c r="B66" s="807"/>
      <c r="C66" s="411" t="b">
        <v>0</v>
      </c>
      <c r="D66" s="213" t="s">
        <v>469</v>
      </c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5"/>
    </row>
    <row r="67" spans="2:15" ht="20.100000000000001" customHeight="1">
      <c r="B67" s="807"/>
      <c r="C67" s="411" t="b">
        <v>0</v>
      </c>
      <c r="D67" s="213" t="s">
        <v>470</v>
      </c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5"/>
    </row>
    <row r="68" spans="2:15" ht="20.100000000000001" customHeight="1">
      <c r="B68" s="807"/>
      <c r="C68" s="411" t="b">
        <v>0</v>
      </c>
      <c r="D68" s="213" t="s">
        <v>471</v>
      </c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5"/>
    </row>
    <row r="69" spans="2:15" ht="30" customHeight="1">
      <c r="B69" s="807"/>
      <c r="C69" s="411" t="b">
        <v>0</v>
      </c>
      <c r="D69" s="812" t="s">
        <v>472</v>
      </c>
      <c r="E69" s="812"/>
      <c r="F69" s="812"/>
      <c r="G69" s="812"/>
      <c r="H69" s="812"/>
      <c r="I69" s="812"/>
      <c r="J69" s="812"/>
      <c r="K69" s="812"/>
      <c r="L69" s="812"/>
      <c r="M69" s="812"/>
      <c r="N69" s="812"/>
      <c r="O69" s="195"/>
    </row>
    <row r="70" spans="2:15" ht="9.9499999999999993" customHeight="1">
      <c r="B70" s="808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1"/>
    </row>
    <row r="71" spans="2:15" ht="30" customHeight="1">
      <c r="B71" s="806" t="s">
        <v>362</v>
      </c>
      <c r="C71" s="814" t="s">
        <v>363</v>
      </c>
      <c r="D71" s="793"/>
      <c r="E71" s="793"/>
      <c r="F71" s="793"/>
      <c r="G71" s="793"/>
      <c r="H71" s="815"/>
      <c r="I71" s="816" t="s">
        <v>364</v>
      </c>
      <c r="J71" s="793"/>
      <c r="K71" s="793"/>
      <c r="L71" s="793"/>
      <c r="M71" s="793"/>
      <c r="N71" s="793"/>
      <c r="O71" s="817"/>
    </row>
    <row r="72" spans="2:15" ht="30" customHeight="1">
      <c r="B72" s="813"/>
      <c r="C72" s="818" t="str">
        <f>'(★신청자 작성★)1. (주거시설)항목별 점수총괄표'!$J$38</f>
        <v>-</v>
      </c>
      <c r="D72" s="819"/>
      <c r="E72" s="819"/>
      <c r="F72" s="819"/>
      <c r="G72" s="819"/>
      <c r="H72" s="820"/>
      <c r="I72" s="821"/>
      <c r="J72" s="822"/>
      <c r="K72" s="822"/>
      <c r="L72" s="822"/>
      <c r="M72" s="822"/>
      <c r="N72" s="822"/>
      <c r="O72" s="823"/>
    </row>
    <row r="73" spans="2:15" ht="30" customHeight="1">
      <c r="B73" s="863" t="s">
        <v>365</v>
      </c>
      <c r="C73" s="867" t="e">
        <f>"※ "&amp;IF(C72="미적용","해당사항 없음",D56&amp;"점(기본배점) x "&amp;ROUND(C72/D56,1)&amp;"(배점) = "&amp;C72&amp;"점")</f>
        <v>#VALUE!</v>
      </c>
      <c r="D73" s="868"/>
      <c r="E73" s="868"/>
      <c r="F73" s="868"/>
      <c r="G73" s="868"/>
      <c r="H73" s="869"/>
      <c r="I73" s="867" t="s">
        <v>106</v>
      </c>
      <c r="J73" s="868"/>
      <c r="K73" s="868"/>
      <c r="L73" s="868"/>
      <c r="M73" s="868"/>
      <c r="N73" s="868"/>
      <c r="O73" s="870"/>
    </row>
    <row r="74" spans="2:15" ht="30" customHeight="1">
      <c r="B74" s="807"/>
      <c r="C74" s="824" t="e">
        <f>IF(C72="미적용","","'"&amp;INDEX($D60:$N63,MATCH(ROUND($C72/D56,1),$D60:$D63,0),3)&amp;"' 하여 "&amp;ROUND(C72/D56,1)&amp;"배점으로 평가함")</f>
        <v>#VALUE!</v>
      </c>
      <c r="D74" s="804"/>
      <c r="E74" s="804"/>
      <c r="F74" s="804"/>
      <c r="G74" s="804"/>
      <c r="H74" s="844"/>
      <c r="I74" s="803"/>
      <c r="J74" s="824"/>
      <c r="K74" s="824"/>
      <c r="L74" s="824"/>
      <c r="M74" s="824"/>
      <c r="N74" s="824"/>
      <c r="O74" s="825"/>
    </row>
    <row r="75" spans="2:15" ht="39.950000000000003" customHeight="1">
      <c r="B75" s="807"/>
      <c r="C75" s="380" t="str">
        <f t="array" aca="1" ref="C75" ca="1">IFERROR(INDEX(D66:D69,SMALL(IF(C66:C69=TRUE,ROW(INDIRECT("1:"&amp;COUNTA(C66:C69)))),1)),"")</f>
        <v/>
      </c>
      <c r="D75" s="372"/>
      <c r="E75" s="372"/>
      <c r="F75" s="372"/>
      <c r="G75" s="372"/>
      <c r="H75" s="373"/>
      <c r="I75" s="803"/>
      <c r="J75" s="804"/>
      <c r="K75" s="804"/>
      <c r="L75" s="804"/>
      <c r="M75" s="804"/>
      <c r="N75" s="804"/>
      <c r="O75" s="805"/>
    </row>
    <row r="76" spans="2:15" ht="39.950000000000003" customHeight="1">
      <c r="B76" s="807"/>
      <c r="C76" s="380" t="str">
        <f t="array" aca="1" ref="C76" ca="1">IFERROR(INDEX(D66:D69,SMALL(IF(C66:C69=TRUE,ROW(INDIRECT("1:"&amp;COUNTA(C66:C69)))),2)),"")</f>
        <v/>
      </c>
      <c r="D76" s="295"/>
      <c r="E76" s="295"/>
      <c r="F76" s="295"/>
      <c r="G76" s="295"/>
      <c r="H76" s="374"/>
      <c r="I76" s="803"/>
      <c r="J76" s="824"/>
      <c r="K76" s="824"/>
      <c r="L76" s="824"/>
      <c r="M76" s="824"/>
      <c r="N76" s="824"/>
      <c r="O76" s="825"/>
    </row>
    <row r="77" spans="2:15" ht="39.950000000000003" customHeight="1">
      <c r="B77" s="807"/>
      <c r="C77" s="379" t="str">
        <f t="array" aca="1" ref="C77" ca="1">IFERROR(INDEX(D66:D69,SMALL(IF(C66:C69=TRUE,ROW(INDIRECT("1:"&amp;COUNTA(C66:C69)))),3)),"")</f>
        <v/>
      </c>
      <c r="D77" s="295"/>
      <c r="E77" s="295"/>
      <c r="F77" s="295"/>
      <c r="G77" s="295"/>
      <c r="H77" s="374"/>
      <c r="I77" s="803"/>
      <c r="J77" s="824"/>
      <c r="K77" s="824"/>
      <c r="L77" s="824"/>
      <c r="M77" s="824"/>
      <c r="N77" s="824"/>
      <c r="O77" s="825"/>
    </row>
    <row r="78" spans="2:15" ht="39.950000000000003" customHeight="1">
      <c r="B78" s="807"/>
      <c r="C78" s="379" t="str">
        <f t="array" aca="1" ref="C78" ca="1">IFERROR(INDEX(D66:D69,SMALL(IF(C66:C69=TRUE,ROW(INDIRECT("1:"&amp;COUNTA(C66:C69)))),4)),"")</f>
        <v/>
      </c>
      <c r="D78" s="385"/>
      <c r="E78" s="385"/>
      <c r="F78" s="385"/>
      <c r="G78" s="385"/>
      <c r="H78" s="373"/>
      <c r="I78" s="803"/>
      <c r="J78" s="845"/>
      <c r="K78" s="845"/>
      <c r="L78" s="845"/>
      <c r="M78" s="845"/>
      <c r="N78" s="845"/>
      <c r="O78" s="805"/>
    </row>
    <row r="79" spans="2:15" ht="39.950000000000003" customHeight="1">
      <c r="B79" s="808"/>
      <c r="C79" s="382"/>
      <c r="D79" s="376"/>
      <c r="E79" s="376"/>
      <c r="F79" s="376"/>
      <c r="G79" s="376"/>
      <c r="H79" s="389"/>
      <c r="I79" s="864"/>
      <c r="J79" s="865"/>
      <c r="K79" s="865"/>
      <c r="L79" s="865"/>
      <c r="M79" s="865"/>
      <c r="N79" s="865"/>
      <c r="O79" s="866"/>
    </row>
    <row r="80" spans="2:15" ht="15" customHeight="1">
      <c r="B80" s="806" t="s">
        <v>1304</v>
      </c>
      <c r="C80" s="836" t="s">
        <v>366</v>
      </c>
      <c r="D80" s="837"/>
      <c r="E80" s="852" t="s">
        <v>473</v>
      </c>
      <c r="F80" s="871"/>
      <c r="G80" s="871"/>
      <c r="H80" s="871"/>
      <c r="I80" s="871"/>
      <c r="J80" s="871"/>
      <c r="K80" s="871"/>
      <c r="L80" s="871"/>
      <c r="M80" s="871"/>
      <c r="N80" s="871"/>
      <c r="O80" s="840"/>
    </row>
    <row r="81" spans="2:15" ht="15" customHeight="1">
      <c r="B81" s="807"/>
      <c r="C81" s="783"/>
      <c r="D81" s="841"/>
      <c r="E81" s="812" t="s">
        <v>458</v>
      </c>
      <c r="F81" s="810"/>
      <c r="G81" s="810"/>
      <c r="H81" s="810"/>
      <c r="I81" s="810"/>
      <c r="J81" s="810"/>
      <c r="K81" s="810"/>
      <c r="L81" s="810"/>
      <c r="M81" s="810"/>
      <c r="N81" s="810"/>
      <c r="O81" s="811"/>
    </row>
    <row r="82" spans="2:15" ht="15" customHeight="1">
      <c r="B82" s="807"/>
      <c r="C82" s="847"/>
      <c r="D82" s="848"/>
      <c r="E82" s="849" t="s">
        <v>474</v>
      </c>
      <c r="F82" s="850"/>
      <c r="G82" s="850"/>
      <c r="H82" s="850"/>
      <c r="I82" s="850"/>
      <c r="J82" s="850"/>
      <c r="K82" s="850"/>
      <c r="L82" s="850"/>
      <c r="M82" s="850"/>
      <c r="N82" s="850"/>
      <c r="O82" s="851"/>
    </row>
    <row r="83" spans="2:15" ht="15" customHeight="1">
      <c r="B83" s="807"/>
      <c r="C83" s="836" t="s">
        <v>368</v>
      </c>
      <c r="D83" s="837"/>
      <c r="E83" s="852" t="s">
        <v>473</v>
      </c>
      <c r="F83" s="839"/>
      <c r="G83" s="839"/>
      <c r="H83" s="839"/>
      <c r="I83" s="839"/>
      <c r="J83" s="839"/>
      <c r="K83" s="839"/>
      <c r="L83" s="839"/>
      <c r="M83" s="839"/>
      <c r="N83" s="839"/>
      <c r="O83" s="840"/>
    </row>
    <row r="84" spans="2:15" ht="15" customHeight="1">
      <c r="B84" s="807"/>
      <c r="C84" s="783"/>
      <c r="D84" s="841"/>
      <c r="E84" s="812" t="s">
        <v>458</v>
      </c>
      <c r="F84" s="810"/>
      <c r="G84" s="810"/>
      <c r="H84" s="810"/>
      <c r="I84" s="810"/>
      <c r="J84" s="810"/>
      <c r="K84" s="810"/>
      <c r="L84" s="810"/>
      <c r="M84" s="810"/>
      <c r="N84" s="810"/>
      <c r="O84" s="811"/>
    </row>
    <row r="85" spans="2:15" ht="15" customHeight="1">
      <c r="B85" s="807"/>
      <c r="C85" s="783"/>
      <c r="D85" s="841"/>
      <c r="E85" s="812" t="s">
        <v>475</v>
      </c>
      <c r="F85" s="810"/>
      <c r="G85" s="810"/>
      <c r="H85" s="810"/>
      <c r="I85" s="810"/>
      <c r="J85" s="810"/>
      <c r="K85" s="810"/>
      <c r="L85" s="810"/>
      <c r="M85" s="810"/>
      <c r="N85" s="810"/>
      <c r="O85" s="811"/>
    </row>
    <row r="86" spans="2:15" ht="15" customHeight="1" thickBot="1">
      <c r="B86" s="835"/>
      <c r="C86" s="842"/>
      <c r="D86" s="843"/>
      <c r="E86" s="853" t="s">
        <v>476</v>
      </c>
      <c r="F86" s="829"/>
      <c r="G86" s="829"/>
      <c r="H86" s="829"/>
      <c r="I86" s="829"/>
      <c r="J86" s="829"/>
      <c r="K86" s="829"/>
      <c r="L86" s="829"/>
      <c r="M86" s="829"/>
      <c r="N86" s="829"/>
      <c r="O86" s="830"/>
    </row>
    <row r="87" spans="2:15" ht="30" customHeight="1">
      <c r="B87" s="787" t="s">
        <v>339</v>
      </c>
      <c r="C87" s="788"/>
      <c r="D87" s="788"/>
      <c r="E87" s="788"/>
      <c r="F87" s="788"/>
      <c r="G87" s="789"/>
      <c r="H87" s="831" t="s">
        <v>477</v>
      </c>
      <c r="I87" s="788"/>
      <c r="J87" s="788"/>
      <c r="K87" s="788"/>
      <c r="L87" s="788"/>
      <c r="M87" s="788"/>
      <c r="N87" s="788"/>
      <c r="O87" s="791"/>
    </row>
    <row r="88" spans="2:15" ht="30" customHeight="1">
      <c r="B88" s="181" t="s">
        <v>341</v>
      </c>
      <c r="C88" s="182"/>
      <c r="D88" s="792" t="s">
        <v>462</v>
      </c>
      <c r="E88" s="793"/>
      <c r="F88" s="793"/>
      <c r="G88" s="793"/>
      <c r="H88" s="793"/>
      <c r="I88" s="793"/>
      <c r="J88" s="793"/>
      <c r="K88" s="793"/>
      <c r="L88" s="793"/>
      <c r="M88" s="793"/>
      <c r="N88" s="793"/>
      <c r="O88" s="183"/>
    </row>
    <row r="89" spans="2:15" ht="30" customHeight="1">
      <c r="B89" s="184" t="s">
        <v>343</v>
      </c>
      <c r="C89" s="185"/>
      <c r="D89" s="794" t="s">
        <v>478</v>
      </c>
      <c r="E89" s="795"/>
      <c r="F89" s="795"/>
      <c r="G89" s="795"/>
      <c r="H89" s="795"/>
      <c r="I89" s="795"/>
      <c r="J89" s="795"/>
      <c r="K89" s="795"/>
      <c r="L89" s="795"/>
      <c r="M89" s="795"/>
      <c r="N89" s="795"/>
      <c r="O89" s="186"/>
    </row>
    <row r="90" spans="2:15" ht="30" customHeight="1">
      <c r="B90" s="187" t="s">
        <v>345</v>
      </c>
      <c r="C90" s="188"/>
      <c r="D90" s="189">
        <v>3</v>
      </c>
      <c r="E90" s="224"/>
      <c r="F90" s="224"/>
      <c r="G90" s="224"/>
      <c r="H90" s="224"/>
      <c r="I90" s="224"/>
      <c r="J90" s="224"/>
      <c r="K90" s="224"/>
      <c r="L90" s="224"/>
      <c r="M90" s="224"/>
      <c r="N90" s="224"/>
      <c r="O90" s="191"/>
    </row>
    <row r="91" spans="2:15" ht="30" customHeight="1">
      <c r="B91" s="192" t="s">
        <v>346</v>
      </c>
      <c r="C91" s="796" t="str">
        <f>'0. (주거시설) 표지_개요'!$D$9</f>
        <v>홍길동</v>
      </c>
      <c r="D91" s="797"/>
      <c r="E91" s="797"/>
      <c r="F91" s="797"/>
      <c r="G91" s="797"/>
      <c r="H91" s="846" t="s">
        <v>347</v>
      </c>
      <c r="I91" s="799"/>
      <c r="J91" s="800"/>
      <c r="K91" s="801" t="s">
        <v>106</v>
      </c>
      <c r="L91" s="799"/>
      <c r="M91" s="799"/>
      <c r="N91" s="799"/>
      <c r="O91" s="802"/>
    </row>
    <row r="92" spans="2:15" ht="30" customHeight="1">
      <c r="B92" s="806" t="s">
        <v>348</v>
      </c>
      <c r="C92" s="216"/>
      <c r="D92" s="217" t="s">
        <v>349</v>
      </c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8"/>
    </row>
    <row r="93" spans="2:15" ht="20.100000000000001" customHeight="1">
      <c r="B93" s="807"/>
      <c r="C93" s="219"/>
      <c r="D93" s="196" t="s">
        <v>479</v>
      </c>
      <c r="E93" s="197"/>
      <c r="F93" s="198" t="s">
        <v>351</v>
      </c>
      <c r="G93" s="199"/>
      <c r="H93" s="199"/>
      <c r="I93" s="199"/>
      <c r="J93" s="199"/>
      <c r="K93" s="199"/>
      <c r="L93" s="199"/>
      <c r="M93" s="199"/>
      <c r="N93" s="199"/>
      <c r="O93" s="200"/>
    </row>
    <row r="94" spans="2:15" ht="20.100000000000001" customHeight="1">
      <c r="B94" s="807"/>
      <c r="C94" s="219"/>
      <c r="D94" s="201">
        <v>1</v>
      </c>
      <c r="E94" s="202"/>
      <c r="F94" s="203" t="s">
        <v>1263</v>
      </c>
      <c r="G94" s="204"/>
      <c r="H94" s="204"/>
      <c r="I94" s="204"/>
      <c r="J94" s="204"/>
      <c r="K94" s="204"/>
      <c r="L94" s="204"/>
      <c r="M94" s="204"/>
      <c r="N94" s="204"/>
      <c r="O94" s="200"/>
    </row>
    <row r="95" spans="2:15" ht="20.100000000000001" customHeight="1">
      <c r="B95" s="807"/>
      <c r="C95" s="219"/>
      <c r="D95" s="205">
        <v>0.8</v>
      </c>
      <c r="E95" s="206"/>
      <c r="F95" s="207" t="s">
        <v>480</v>
      </c>
      <c r="G95" s="208"/>
      <c r="H95" s="208"/>
      <c r="I95" s="208"/>
      <c r="J95" s="208"/>
      <c r="K95" s="208"/>
      <c r="L95" s="208"/>
      <c r="M95" s="208"/>
      <c r="N95" s="208"/>
      <c r="O95" s="200"/>
    </row>
    <row r="96" spans="2:15" ht="20.100000000000001" customHeight="1">
      <c r="B96" s="807"/>
      <c r="C96" s="219"/>
      <c r="D96" s="205">
        <v>0.6</v>
      </c>
      <c r="E96" s="206"/>
      <c r="F96" s="207" t="s">
        <v>481</v>
      </c>
      <c r="G96" s="208"/>
      <c r="H96" s="208"/>
      <c r="I96" s="208"/>
      <c r="J96" s="208"/>
      <c r="K96" s="208"/>
      <c r="L96" s="208"/>
      <c r="M96" s="208"/>
      <c r="N96" s="208"/>
      <c r="O96" s="200"/>
    </row>
    <row r="97" spans="2:15" ht="20.100000000000001" customHeight="1">
      <c r="B97" s="807"/>
      <c r="C97" s="219"/>
      <c r="D97" s="209">
        <v>0.4</v>
      </c>
      <c r="E97" s="210"/>
      <c r="F97" s="211" t="s">
        <v>482</v>
      </c>
      <c r="G97" s="212"/>
      <c r="H97" s="212"/>
      <c r="I97" s="212"/>
      <c r="J97" s="212"/>
      <c r="K97" s="212"/>
      <c r="L97" s="212"/>
      <c r="M97" s="212"/>
      <c r="N97" s="212"/>
      <c r="O97" s="200"/>
    </row>
    <row r="98" spans="2:15" ht="9.9499999999999993" customHeight="1">
      <c r="B98" s="807"/>
      <c r="C98" s="809" t="s">
        <v>106</v>
      </c>
      <c r="D98" s="810"/>
      <c r="E98" s="810"/>
      <c r="F98" s="810"/>
      <c r="G98" s="810"/>
      <c r="H98" s="810"/>
      <c r="I98" s="810"/>
      <c r="J98" s="810"/>
      <c r="K98" s="810"/>
      <c r="L98" s="810"/>
      <c r="M98" s="810"/>
      <c r="N98" s="810"/>
      <c r="O98" s="811"/>
    </row>
    <row r="99" spans="2:15" ht="20.100000000000001" customHeight="1">
      <c r="B99" s="807"/>
      <c r="C99" s="193"/>
      <c r="D99" s="213" t="s">
        <v>483</v>
      </c>
      <c r="E99" s="193"/>
      <c r="F99" s="193"/>
      <c r="G99" s="193"/>
      <c r="H99" s="193"/>
      <c r="I99" s="193"/>
      <c r="J99" s="193"/>
      <c r="K99" s="193"/>
      <c r="L99" s="193"/>
      <c r="M99" s="193"/>
      <c r="N99" s="193"/>
      <c r="O99" s="195"/>
    </row>
    <row r="100" spans="2:15" ht="20.100000000000001" customHeight="1">
      <c r="B100" s="807"/>
      <c r="C100" s="411" t="b">
        <v>0</v>
      </c>
      <c r="D100" s="213" t="s">
        <v>484</v>
      </c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5"/>
    </row>
    <row r="101" spans="2:15" ht="20.100000000000001" customHeight="1">
      <c r="B101" s="807"/>
      <c r="C101" s="411" t="b">
        <v>0</v>
      </c>
      <c r="D101" s="213" t="s">
        <v>1281</v>
      </c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5"/>
    </row>
    <row r="102" spans="2:15" ht="20.100000000000001" customHeight="1">
      <c r="B102" s="807"/>
      <c r="C102" s="411" t="b">
        <v>0</v>
      </c>
      <c r="D102" s="213" t="s">
        <v>485</v>
      </c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5"/>
    </row>
    <row r="103" spans="2:15" ht="20.100000000000001" customHeight="1">
      <c r="B103" s="807"/>
      <c r="C103" s="411" t="b">
        <v>0</v>
      </c>
      <c r="D103" s="213" t="s">
        <v>486</v>
      </c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95"/>
    </row>
    <row r="104" spans="2:15" ht="20.100000000000001" customHeight="1">
      <c r="B104" s="807"/>
      <c r="C104" s="411" t="b">
        <v>0</v>
      </c>
      <c r="D104" s="213" t="s">
        <v>487</v>
      </c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5"/>
    </row>
    <row r="105" spans="2:15" ht="9.9499999999999993" customHeight="1">
      <c r="B105" s="808"/>
      <c r="C105" s="220"/>
      <c r="D105" s="225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1"/>
    </row>
    <row r="106" spans="2:15" ht="30" customHeight="1">
      <c r="B106" s="806" t="s">
        <v>362</v>
      </c>
      <c r="C106" s="814" t="s">
        <v>363</v>
      </c>
      <c r="D106" s="793"/>
      <c r="E106" s="793"/>
      <c r="F106" s="793"/>
      <c r="G106" s="793"/>
      <c r="H106" s="815"/>
      <c r="I106" s="816" t="s">
        <v>364</v>
      </c>
      <c r="J106" s="793"/>
      <c r="K106" s="793"/>
      <c r="L106" s="793"/>
      <c r="M106" s="793"/>
      <c r="N106" s="793"/>
      <c r="O106" s="817"/>
    </row>
    <row r="107" spans="2:15" ht="30" customHeight="1">
      <c r="B107" s="813"/>
      <c r="C107" s="818" t="str">
        <f>'(★신청자 작성★)1. (주거시설)항목별 점수총괄표'!$J$43</f>
        <v>-</v>
      </c>
      <c r="D107" s="819"/>
      <c r="E107" s="819"/>
      <c r="F107" s="819"/>
      <c r="G107" s="819"/>
      <c r="H107" s="820"/>
      <c r="I107" s="821"/>
      <c r="J107" s="822"/>
      <c r="K107" s="822"/>
      <c r="L107" s="822"/>
      <c r="M107" s="822"/>
      <c r="N107" s="822"/>
      <c r="O107" s="823"/>
    </row>
    <row r="108" spans="2:15" ht="30" customHeight="1">
      <c r="B108" s="807" t="s">
        <v>365</v>
      </c>
      <c r="C108" s="824" t="e">
        <f>"※ "&amp;IF(C107="미적용","해당사항 없음",D90&amp;"점(기본배점) x "&amp;ROUND(C107/D90,1)&amp;"(배점) = "&amp;C107&amp;"점")</f>
        <v>#VALUE!</v>
      </c>
      <c r="D108" s="804"/>
      <c r="E108" s="804"/>
      <c r="F108" s="804"/>
      <c r="G108" s="804"/>
      <c r="H108" s="844"/>
      <c r="I108" s="803" t="s">
        <v>106</v>
      </c>
      <c r="J108" s="845"/>
      <c r="K108" s="845"/>
      <c r="L108" s="845"/>
      <c r="M108" s="845"/>
      <c r="N108" s="845"/>
      <c r="O108" s="805"/>
    </row>
    <row r="109" spans="2:15" ht="39.950000000000003" customHeight="1">
      <c r="B109" s="807"/>
      <c r="C109" s="824" t="e">
        <f>IF(C107="미적용","","'"&amp;INDEX($D94:$N97,MATCH(ROUND($C107/D90,1),$D94:$D97,0),3)&amp;"' 하여 "&amp;ROUND(C107/D90,1)&amp;"배점으로 평가함")</f>
        <v>#VALUE!</v>
      </c>
      <c r="D109" s="804"/>
      <c r="E109" s="804"/>
      <c r="F109" s="804"/>
      <c r="G109" s="804"/>
      <c r="H109" s="844"/>
      <c r="I109" s="803"/>
      <c r="J109" s="824"/>
      <c r="K109" s="824"/>
      <c r="L109" s="824"/>
      <c r="M109" s="824"/>
      <c r="N109" s="824"/>
      <c r="O109" s="825"/>
    </row>
    <row r="110" spans="2:15" ht="30" customHeight="1">
      <c r="B110" s="807"/>
      <c r="C110" s="380" t="str">
        <f t="array" aca="1" ref="C110" ca="1">IFERROR(INDEX(D100:D104,SMALL(IF(C100:C104=TRUE,ROW(INDIRECT("1:"&amp;COUNTA(C100:C104)))),1)),"")</f>
        <v/>
      </c>
      <c r="D110" s="295"/>
      <c r="E110" s="295"/>
      <c r="F110" s="295"/>
      <c r="G110" s="295"/>
      <c r="H110" s="374"/>
      <c r="I110" s="803"/>
      <c r="J110" s="824"/>
      <c r="K110" s="824"/>
      <c r="L110" s="824"/>
      <c r="M110" s="824"/>
      <c r="N110" s="824"/>
      <c r="O110" s="825"/>
    </row>
    <row r="111" spans="2:15" ht="30" customHeight="1">
      <c r="B111" s="807"/>
      <c r="C111" s="380" t="str">
        <f t="array" aca="1" ref="C111" ca="1">IFERROR(INDEX(D100:D104,SMALL(IF(C100:C104=TRUE,ROW(INDIRECT("1:"&amp;COUNTA(C100:C104)))),2)),"")</f>
        <v/>
      </c>
      <c r="D111" s="295"/>
      <c r="E111" s="295"/>
      <c r="F111" s="295"/>
      <c r="G111" s="295"/>
      <c r="H111" s="374"/>
      <c r="I111" s="803"/>
      <c r="J111" s="824"/>
      <c r="K111" s="824"/>
      <c r="L111" s="824"/>
      <c r="M111" s="824"/>
      <c r="N111" s="824"/>
      <c r="O111" s="825"/>
    </row>
    <row r="112" spans="2:15" ht="30" customHeight="1">
      <c r="B112" s="807"/>
      <c r="C112" s="379" t="str">
        <f t="array" aca="1" ref="C112" ca="1">IFERROR(INDEX(D100:D104,SMALL(IF(C100:C104=TRUE,ROW(INDIRECT("1:"&amp;COUNTA(C100:C104)))),3)),"")</f>
        <v/>
      </c>
      <c r="D112" s="295"/>
      <c r="E112" s="295"/>
      <c r="F112" s="295"/>
      <c r="G112" s="295"/>
      <c r="H112" s="374"/>
      <c r="I112" s="783"/>
      <c r="J112" s="784"/>
      <c r="K112" s="784"/>
      <c r="L112" s="784"/>
      <c r="M112" s="784"/>
      <c r="N112" s="784"/>
      <c r="O112" s="786"/>
    </row>
    <row r="113" spans="2:15" ht="30" customHeight="1">
      <c r="B113" s="807"/>
      <c r="C113" s="379" t="str">
        <f t="array" aca="1" ref="C113" ca="1">IFERROR(INDEX(D100:D104,SMALL(IF(C100:C104=TRUE,ROW(INDIRECT("1:"&amp;COUNTA(C100:C104)))),4)),"")</f>
        <v/>
      </c>
      <c r="D113" s="295"/>
      <c r="E113" s="295"/>
      <c r="F113" s="295"/>
      <c r="G113" s="295"/>
      <c r="H113" s="374"/>
      <c r="I113" s="803"/>
      <c r="J113" s="804"/>
      <c r="K113" s="804"/>
      <c r="L113" s="804"/>
      <c r="M113" s="804"/>
      <c r="N113" s="804"/>
      <c r="O113" s="805"/>
    </row>
    <row r="114" spans="2:15" ht="30" customHeight="1">
      <c r="B114" s="808"/>
      <c r="C114" s="382" t="str">
        <f t="array" aca="1" ref="C114" ca="1">IFERROR(INDEX(D100:D104,SMALL(IF(C100:C104=TRUE,ROW(INDIRECT("1:"&amp;COUNTA(C100:C104)))),5)),"")</f>
        <v/>
      </c>
      <c r="D114" s="375"/>
      <c r="E114" s="375"/>
      <c r="F114" s="375"/>
      <c r="G114" s="375"/>
      <c r="H114" s="391"/>
      <c r="I114" s="832"/>
      <c r="J114" s="833"/>
      <c r="K114" s="833"/>
      <c r="L114" s="833"/>
      <c r="M114" s="833"/>
      <c r="N114" s="833"/>
      <c r="O114" s="834"/>
    </row>
    <row r="115" spans="2:15" ht="15" customHeight="1">
      <c r="B115" s="806" t="s">
        <v>1304</v>
      </c>
      <c r="C115" s="836" t="s">
        <v>366</v>
      </c>
      <c r="D115" s="837"/>
      <c r="E115" s="812" t="s">
        <v>458</v>
      </c>
      <c r="F115" s="810"/>
      <c r="G115" s="810"/>
      <c r="H115" s="810"/>
      <c r="I115" s="810"/>
      <c r="J115" s="810"/>
      <c r="K115" s="810"/>
      <c r="L115" s="810"/>
      <c r="M115" s="810"/>
      <c r="N115" s="810"/>
      <c r="O115" s="811"/>
    </row>
    <row r="116" spans="2:15" ht="15" customHeight="1">
      <c r="B116" s="807"/>
      <c r="C116" s="783"/>
      <c r="D116" s="841"/>
      <c r="E116" s="826" t="s">
        <v>473</v>
      </c>
      <c r="F116" s="812"/>
      <c r="G116" s="812"/>
      <c r="H116" s="812"/>
      <c r="I116" s="812"/>
      <c r="J116" s="812"/>
      <c r="K116" s="812"/>
      <c r="L116" s="812"/>
      <c r="M116" s="812"/>
      <c r="N116" s="812"/>
      <c r="O116" s="857"/>
    </row>
    <row r="117" spans="2:15" ht="15" customHeight="1">
      <c r="B117" s="807"/>
      <c r="C117" s="783"/>
      <c r="D117" s="841"/>
      <c r="E117" s="812" t="s">
        <v>488</v>
      </c>
      <c r="F117" s="810"/>
      <c r="G117" s="810"/>
      <c r="H117" s="810"/>
      <c r="I117" s="810"/>
      <c r="J117" s="810"/>
      <c r="K117" s="810"/>
      <c r="L117" s="810"/>
      <c r="M117" s="810"/>
      <c r="N117" s="810"/>
      <c r="O117" s="811"/>
    </row>
    <row r="118" spans="2:15" ht="15" customHeight="1">
      <c r="B118" s="807"/>
      <c r="C118" s="847"/>
      <c r="D118" s="848"/>
      <c r="E118" s="856" t="s">
        <v>489</v>
      </c>
      <c r="F118" s="850"/>
      <c r="G118" s="850"/>
      <c r="H118" s="850"/>
      <c r="I118" s="850"/>
      <c r="J118" s="850"/>
      <c r="K118" s="850"/>
      <c r="L118" s="850"/>
      <c r="M118" s="850"/>
      <c r="N118" s="850"/>
      <c r="O118" s="851"/>
    </row>
    <row r="119" spans="2:15" ht="15" customHeight="1">
      <c r="B119" s="807"/>
      <c r="C119" s="836" t="s">
        <v>368</v>
      </c>
      <c r="D119" s="837"/>
      <c r="E119" s="852" t="s">
        <v>458</v>
      </c>
      <c r="F119" s="839"/>
      <c r="G119" s="839"/>
      <c r="H119" s="839"/>
      <c r="I119" s="839"/>
      <c r="J119" s="839"/>
      <c r="K119" s="839"/>
      <c r="L119" s="839"/>
      <c r="M119" s="839"/>
      <c r="N119" s="839"/>
      <c r="O119" s="840"/>
    </row>
    <row r="120" spans="2:15" ht="15" customHeight="1">
      <c r="B120" s="807"/>
      <c r="C120" s="783"/>
      <c r="D120" s="841"/>
      <c r="E120" s="812" t="s">
        <v>473</v>
      </c>
      <c r="F120" s="810"/>
      <c r="G120" s="810"/>
      <c r="H120" s="810"/>
      <c r="I120" s="810"/>
      <c r="J120" s="810"/>
      <c r="K120" s="810"/>
      <c r="L120" s="810"/>
      <c r="M120" s="810"/>
      <c r="N120" s="810"/>
      <c r="O120" s="811"/>
    </row>
    <row r="121" spans="2:15" ht="15" customHeight="1">
      <c r="B121" s="807"/>
      <c r="C121" s="783"/>
      <c r="D121" s="841"/>
      <c r="E121" s="812" t="s">
        <v>490</v>
      </c>
      <c r="F121" s="810"/>
      <c r="G121" s="810"/>
      <c r="H121" s="810"/>
      <c r="I121" s="810"/>
      <c r="J121" s="810"/>
      <c r="K121" s="810"/>
      <c r="L121" s="810"/>
      <c r="M121" s="810"/>
      <c r="N121" s="810"/>
      <c r="O121" s="811"/>
    </row>
    <row r="122" spans="2:15" ht="15" customHeight="1">
      <c r="B122" s="807"/>
      <c r="C122" s="783"/>
      <c r="D122" s="841"/>
      <c r="E122" s="812" t="s">
        <v>488</v>
      </c>
      <c r="F122" s="810"/>
      <c r="G122" s="810"/>
      <c r="H122" s="810"/>
      <c r="I122" s="810"/>
      <c r="J122" s="810"/>
      <c r="K122" s="810"/>
      <c r="L122" s="810"/>
      <c r="M122" s="810"/>
      <c r="N122" s="810"/>
      <c r="O122" s="811"/>
    </row>
    <row r="123" spans="2:15" ht="15" customHeight="1" thickBot="1">
      <c r="B123" s="835"/>
      <c r="C123" s="842"/>
      <c r="D123" s="843"/>
      <c r="E123" s="853" t="s">
        <v>476</v>
      </c>
      <c r="F123" s="829"/>
      <c r="G123" s="829"/>
      <c r="H123" s="829"/>
      <c r="I123" s="829"/>
      <c r="J123" s="829"/>
      <c r="K123" s="829"/>
      <c r="L123" s="829"/>
      <c r="M123" s="829"/>
      <c r="N123" s="829"/>
      <c r="O123" s="830"/>
    </row>
    <row r="124" spans="2:15" ht="30" customHeight="1">
      <c r="B124" s="787" t="s">
        <v>339</v>
      </c>
      <c r="C124" s="788"/>
      <c r="D124" s="788"/>
      <c r="E124" s="788"/>
      <c r="F124" s="788"/>
      <c r="G124" s="789"/>
      <c r="H124" s="831" t="s">
        <v>491</v>
      </c>
      <c r="I124" s="788"/>
      <c r="J124" s="788"/>
      <c r="K124" s="788"/>
      <c r="L124" s="788"/>
      <c r="M124" s="788"/>
      <c r="N124" s="788"/>
      <c r="O124" s="791"/>
    </row>
    <row r="125" spans="2:15" ht="30" customHeight="1">
      <c r="B125" s="181" t="s">
        <v>341</v>
      </c>
      <c r="C125" s="182"/>
      <c r="D125" s="792" t="s">
        <v>462</v>
      </c>
      <c r="E125" s="793"/>
      <c r="F125" s="793"/>
      <c r="G125" s="793"/>
      <c r="H125" s="793"/>
      <c r="I125" s="793"/>
      <c r="J125" s="793"/>
      <c r="K125" s="793"/>
      <c r="L125" s="793"/>
      <c r="M125" s="793"/>
      <c r="N125" s="793"/>
      <c r="O125" s="183"/>
    </row>
    <row r="126" spans="2:15" ht="30" customHeight="1">
      <c r="B126" s="184" t="s">
        <v>343</v>
      </c>
      <c r="C126" s="185"/>
      <c r="D126" s="794" t="s">
        <v>492</v>
      </c>
      <c r="E126" s="795"/>
      <c r="F126" s="795"/>
      <c r="G126" s="795"/>
      <c r="H126" s="795"/>
      <c r="I126" s="795"/>
      <c r="J126" s="795"/>
      <c r="K126" s="795"/>
      <c r="L126" s="795"/>
      <c r="M126" s="795"/>
      <c r="N126" s="795"/>
      <c r="O126" s="186"/>
    </row>
    <row r="127" spans="2:15" ht="30" customHeight="1">
      <c r="B127" s="187" t="s">
        <v>345</v>
      </c>
      <c r="C127" s="188"/>
      <c r="D127" s="189">
        <v>2</v>
      </c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191"/>
    </row>
    <row r="128" spans="2:15" ht="30" customHeight="1">
      <c r="B128" s="192" t="s">
        <v>346</v>
      </c>
      <c r="C128" s="796" t="str">
        <f>'0. (주거시설) 표지_개요'!$D$9</f>
        <v>홍길동</v>
      </c>
      <c r="D128" s="797"/>
      <c r="E128" s="797"/>
      <c r="F128" s="797"/>
      <c r="G128" s="797"/>
      <c r="H128" s="846" t="s">
        <v>347</v>
      </c>
      <c r="I128" s="799"/>
      <c r="J128" s="800"/>
      <c r="K128" s="801" t="s">
        <v>106</v>
      </c>
      <c r="L128" s="799"/>
      <c r="M128" s="799"/>
      <c r="N128" s="799"/>
      <c r="O128" s="802"/>
    </row>
    <row r="129" spans="2:27" ht="30" customHeight="1">
      <c r="B129" s="806" t="s">
        <v>348</v>
      </c>
      <c r="C129" s="216"/>
      <c r="D129" s="217" t="s">
        <v>349</v>
      </c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8"/>
    </row>
    <row r="130" spans="2:27" ht="20.100000000000001" customHeight="1">
      <c r="B130" s="807"/>
      <c r="C130" s="219"/>
      <c r="D130" s="196" t="s">
        <v>350</v>
      </c>
      <c r="E130" s="197"/>
      <c r="F130" s="198" t="s">
        <v>351</v>
      </c>
      <c r="G130" s="199"/>
      <c r="H130" s="199"/>
      <c r="I130" s="199"/>
      <c r="J130" s="199"/>
      <c r="K130" s="199"/>
      <c r="L130" s="199"/>
      <c r="M130" s="199"/>
      <c r="N130" s="199"/>
      <c r="O130" s="200"/>
    </row>
    <row r="131" spans="2:27" ht="20.100000000000001" customHeight="1">
      <c r="B131" s="807"/>
      <c r="C131" s="219"/>
      <c r="D131" s="201">
        <v>1</v>
      </c>
      <c r="E131" s="202"/>
      <c r="F131" s="203" t="s">
        <v>493</v>
      </c>
      <c r="G131" s="204"/>
      <c r="H131" s="204"/>
      <c r="I131" s="204"/>
      <c r="J131" s="204"/>
      <c r="K131" s="204"/>
      <c r="L131" s="204"/>
      <c r="M131" s="204"/>
      <c r="N131" s="204"/>
      <c r="O131" s="200"/>
    </row>
    <row r="132" spans="2:27" ht="20.100000000000001" customHeight="1">
      <c r="B132" s="807"/>
      <c r="C132" s="219"/>
      <c r="D132" s="205">
        <v>0.8</v>
      </c>
      <c r="E132" s="206"/>
      <c r="F132" s="207" t="s">
        <v>481</v>
      </c>
      <c r="G132" s="208"/>
      <c r="H132" s="208"/>
      <c r="I132" s="208"/>
      <c r="J132" s="208"/>
      <c r="K132" s="208"/>
      <c r="L132" s="208"/>
      <c r="M132" s="208"/>
      <c r="N132" s="208"/>
      <c r="O132" s="200"/>
    </row>
    <row r="133" spans="2:27" ht="20.100000000000001" customHeight="1">
      <c r="B133" s="807"/>
      <c r="C133" s="219"/>
      <c r="D133" s="205">
        <v>0.6</v>
      </c>
      <c r="E133" s="206"/>
      <c r="F133" s="207" t="s">
        <v>494</v>
      </c>
      <c r="G133" s="208"/>
      <c r="H133" s="208"/>
      <c r="I133" s="208"/>
      <c r="J133" s="208"/>
      <c r="K133" s="208"/>
      <c r="L133" s="208"/>
      <c r="M133" s="208"/>
      <c r="N133" s="208"/>
      <c r="O133" s="200"/>
    </row>
    <row r="134" spans="2:27" ht="20.100000000000001" customHeight="1">
      <c r="B134" s="807"/>
      <c r="C134" s="219"/>
      <c r="D134" s="209">
        <v>0.4</v>
      </c>
      <c r="E134" s="210"/>
      <c r="F134" s="211" t="s">
        <v>467</v>
      </c>
      <c r="G134" s="212"/>
      <c r="H134" s="212"/>
      <c r="I134" s="212"/>
      <c r="J134" s="212"/>
      <c r="K134" s="212"/>
      <c r="L134" s="212"/>
      <c r="M134" s="212"/>
      <c r="N134" s="212"/>
      <c r="O134" s="200"/>
    </row>
    <row r="135" spans="2:27" ht="9.9499999999999993" customHeight="1">
      <c r="B135" s="807"/>
      <c r="C135" s="809" t="s">
        <v>495</v>
      </c>
      <c r="D135" s="810"/>
      <c r="E135" s="810"/>
      <c r="F135" s="810"/>
      <c r="G135" s="810"/>
      <c r="H135" s="810"/>
      <c r="I135" s="810"/>
      <c r="J135" s="810"/>
      <c r="K135" s="810"/>
      <c r="L135" s="810"/>
      <c r="M135" s="810"/>
      <c r="N135" s="810"/>
      <c r="O135" s="811"/>
    </row>
    <row r="136" spans="2:27" ht="20.100000000000001" customHeight="1">
      <c r="B136" s="807"/>
      <c r="C136" s="193"/>
      <c r="D136" s="213" t="s">
        <v>496</v>
      </c>
      <c r="E136" s="226"/>
      <c r="F136" s="226"/>
      <c r="G136" s="226"/>
      <c r="H136" s="226"/>
      <c r="I136" s="226"/>
      <c r="J136" s="226"/>
      <c r="K136" s="226"/>
      <c r="L136" s="226"/>
      <c r="M136" s="226"/>
      <c r="N136" s="226"/>
      <c r="O136" s="195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</row>
    <row r="137" spans="2:27" ht="20.100000000000001" customHeight="1">
      <c r="B137" s="807"/>
      <c r="C137" s="411" t="b">
        <v>0</v>
      </c>
      <c r="D137" s="213" t="s">
        <v>497</v>
      </c>
      <c r="E137" s="214"/>
      <c r="F137" s="214"/>
      <c r="G137" s="214"/>
      <c r="H137" s="214"/>
      <c r="I137" s="214"/>
      <c r="J137" s="214"/>
      <c r="K137" s="214"/>
      <c r="L137" s="214"/>
      <c r="M137" s="214"/>
      <c r="N137" s="214"/>
      <c r="O137" s="195"/>
    </row>
    <row r="138" spans="2:27" ht="20.100000000000001" customHeight="1">
      <c r="B138" s="807"/>
      <c r="C138" s="411" t="b">
        <v>0</v>
      </c>
      <c r="D138" s="213" t="s">
        <v>498</v>
      </c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5"/>
    </row>
    <row r="139" spans="2:27" ht="20.100000000000001" customHeight="1">
      <c r="B139" s="807"/>
      <c r="C139" s="411" t="b">
        <v>0</v>
      </c>
      <c r="D139" s="213" t="s">
        <v>499</v>
      </c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5"/>
    </row>
    <row r="140" spans="2:27" ht="20.100000000000001" customHeight="1">
      <c r="B140" s="807"/>
      <c r="C140" s="411" t="b">
        <v>0</v>
      </c>
      <c r="D140" s="213" t="s">
        <v>500</v>
      </c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195"/>
    </row>
    <row r="141" spans="2:27" ht="9.9499999999999993" customHeight="1">
      <c r="B141" s="808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1"/>
    </row>
    <row r="142" spans="2:27" ht="30" customHeight="1">
      <c r="B142" s="806" t="s">
        <v>362</v>
      </c>
      <c r="C142" s="814" t="s">
        <v>363</v>
      </c>
      <c r="D142" s="793"/>
      <c r="E142" s="793"/>
      <c r="F142" s="793"/>
      <c r="G142" s="793"/>
      <c r="H142" s="815"/>
      <c r="I142" s="816" t="s">
        <v>364</v>
      </c>
      <c r="J142" s="793"/>
      <c r="K142" s="793"/>
      <c r="L142" s="793"/>
      <c r="M142" s="793"/>
      <c r="N142" s="793"/>
      <c r="O142" s="817"/>
    </row>
    <row r="143" spans="2:27" ht="30" customHeight="1">
      <c r="B143" s="813"/>
      <c r="C143" s="818" t="str">
        <f>'(★신청자 작성★)1. (주거시설)항목별 점수총괄표'!$J$49</f>
        <v>-</v>
      </c>
      <c r="D143" s="819"/>
      <c r="E143" s="819"/>
      <c r="F143" s="819"/>
      <c r="G143" s="819"/>
      <c r="H143" s="820"/>
      <c r="I143" s="821"/>
      <c r="J143" s="822"/>
      <c r="K143" s="822"/>
      <c r="L143" s="822"/>
      <c r="M143" s="822"/>
      <c r="N143" s="822"/>
      <c r="O143" s="823"/>
    </row>
    <row r="144" spans="2:27" ht="30" customHeight="1">
      <c r="B144" s="807" t="s">
        <v>365</v>
      </c>
      <c r="C144" s="824" t="e">
        <f>"※ "&amp;IF(C143="미적용","해당사항 없음",D127&amp;"점(기본배점) x "&amp;ROUND(C143/D127,1)&amp;"(배점) = "&amp;C143&amp;"점")</f>
        <v>#VALUE!</v>
      </c>
      <c r="D144" s="804"/>
      <c r="E144" s="804"/>
      <c r="F144" s="804"/>
      <c r="G144" s="804"/>
      <c r="H144" s="844"/>
      <c r="I144" s="803" t="s">
        <v>106</v>
      </c>
      <c r="J144" s="845"/>
      <c r="K144" s="845"/>
      <c r="L144" s="845"/>
      <c r="M144" s="845"/>
      <c r="N144" s="845"/>
      <c r="O144" s="805"/>
    </row>
    <row r="145" spans="2:15" ht="30" customHeight="1">
      <c r="B145" s="807"/>
      <c r="C145" s="824" t="e">
        <f>IF(C143="미적용","","'"&amp;INDEX($D131:$N134,MATCH(ROUND($C143/D127,1),$D131:$D134,0),3)&amp;"' 하여 "&amp;ROUND(C143/D127,1)&amp;"배점으로 평가함")</f>
        <v>#VALUE!</v>
      </c>
      <c r="D145" s="804"/>
      <c r="E145" s="804"/>
      <c r="F145" s="804"/>
      <c r="G145" s="804"/>
      <c r="H145" s="844"/>
      <c r="I145" s="803"/>
      <c r="J145" s="824"/>
      <c r="K145" s="824"/>
      <c r="L145" s="824"/>
      <c r="M145" s="824"/>
      <c r="N145" s="824"/>
      <c r="O145" s="825"/>
    </row>
    <row r="146" spans="2:15" ht="39.950000000000003" customHeight="1">
      <c r="B146" s="807"/>
      <c r="C146" s="380" t="str">
        <f t="array" aca="1" ref="C146" ca="1">IFERROR(INDEX(D137:D140,SMALL(IF(C137:C140=TRUE,ROW(INDIRECT("1:"&amp;COUNTA(C137:C140)))),1)),"")</f>
        <v/>
      </c>
      <c r="D146" s="295"/>
      <c r="E146" s="295"/>
      <c r="F146" s="295"/>
      <c r="G146" s="295"/>
      <c r="H146" s="374"/>
      <c r="I146" s="803"/>
      <c r="J146" s="824"/>
      <c r="K146" s="824"/>
      <c r="L146" s="824"/>
      <c r="M146" s="824"/>
      <c r="N146" s="824"/>
      <c r="O146" s="825"/>
    </row>
    <row r="147" spans="2:15" ht="39.950000000000003" customHeight="1">
      <c r="B147" s="807"/>
      <c r="C147" s="380" t="str">
        <f t="array" aca="1" ref="C147" ca="1">IFERROR(INDEX(D137:D140,SMALL(IF(C137:C140=TRUE,ROW(INDIRECT("1:"&amp;COUNTA(C137:C140)))),2)),"")</f>
        <v/>
      </c>
      <c r="D147" s="295"/>
      <c r="E147" s="295"/>
      <c r="F147" s="295"/>
      <c r="G147" s="295"/>
      <c r="H147" s="374"/>
      <c r="I147" s="803"/>
      <c r="J147" s="824"/>
      <c r="K147" s="824"/>
      <c r="L147" s="824"/>
      <c r="M147" s="824"/>
      <c r="N147" s="824"/>
      <c r="O147" s="825"/>
    </row>
    <row r="148" spans="2:15" ht="39.950000000000003" customHeight="1">
      <c r="B148" s="807"/>
      <c r="C148" s="379" t="str">
        <f t="array" aca="1" ref="C148" ca="1">IFERROR(INDEX(D137:D140,SMALL(IF(C137:C140=TRUE,ROW(INDIRECT("1:"&amp;COUNTA(C137:C140)))),3)),"")</f>
        <v/>
      </c>
      <c r="D148" s="295"/>
      <c r="E148" s="295"/>
      <c r="F148" s="295"/>
      <c r="G148" s="295"/>
      <c r="H148" s="374"/>
      <c r="I148" s="803"/>
      <c r="J148" s="824"/>
      <c r="K148" s="824"/>
      <c r="L148" s="824"/>
      <c r="M148" s="824"/>
      <c r="N148" s="824"/>
      <c r="O148" s="825"/>
    </row>
    <row r="149" spans="2:15" ht="39.950000000000003" customHeight="1">
      <c r="B149" s="807"/>
      <c r="C149" s="379" t="str">
        <f t="array" aca="1" ref="C149" ca="1">IFERROR(INDEX(D137:D140,SMALL(IF(C137:C140=TRUE,ROW(INDIRECT("1:"&amp;COUNTA(C137:C140)))),4)),"")</f>
        <v/>
      </c>
      <c r="D149" s="295"/>
      <c r="E149" s="295"/>
      <c r="F149" s="295"/>
      <c r="G149" s="295"/>
      <c r="H149" s="374"/>
      <c r="I149" s="803"/>
      <c r="J149" s="824"/>
      <c r="K149" s="824"/>
      <c r="L149" s="824"/>
      <c r="M149" s="824"/>
      <c r="N149" s="824"/>
      <c r="O149" s="825"/>
    </row>
    <row r="150" spans="2:15" ht="30" customHeight="1">
      <c r="B150" s="807"/>
      <c r="C150" s="803"/>
      <c r="D150" s="804"/>
      <c r="E150" s="804"/>
      <c r="F150" s="804"/>
      <c r="G150" s="804"/>
      <c r="H150" s="844"/>
      <c r="I150" s="803"/>
      <c r="J150" s="804"/>
      <c r="K150" s="804"/>
      <c r="L150" s="804"/>
      <c r="M150" s="804"/>
      <c r="N150" s="804"/>
      <c r="O150" s="805"/>
    </row>
    <row r="151" spans="2:15" ht="20.100000000000001" customHeight="1">
      <c r="B151" s="808"/>
      <c r="C151" s="832"/>
      <c r="D151" s="833"/>
      <c r="E151" s="833"/>
      <c r="F151" s="833"/>
      <c r="G151" s="833"/>
      <c r="H151" s="854"/>
      <c r="I151" s="832"/>
      <c r="J151" s="833"/>
      <c r="K151" s="833"/>
      <c r="L151" s="833"/>
      <c r="M151" s="833"/>
      <c r="N151" s="833"/>
      <c r="O151" s="834"/>
    </row>
    <row r="152" spans="2:15" ht="15" customHeight="1">
      <c r="B152" s="806" t="s">
        <v>1304</v>
      </c>
      <c r="C152" s="836" t="s">
        <v>366</v>
      </c>
      <c r="D152" s="837"/>
      <c r="E152" s="812" t="s">
        <v>501</v>
      </c>
      <c r="F152" s="810"/>
      <c r="G152" s="810"/>
      <c r="H152" s="810"/>
      <c r="I152" s="810"/>
      <c r="J152" s="810"/>
      <c r="K152" s="810"/>
      <c r="L152" s="810"/>
      <c r="M152" s="810"/>
      <c r="N152" s="810"/>
      <c r="O152" s="811"/>
    </row>
    <row r="153" spans="2:15" ht="15" customHeight="1">
      <c r="B153" s="807"/>
      <c r="C153" s="783"/>
      <c r="D153" s="841"/>
      <c r="E153" s="812" t="s">
        <v>502</v>
      </c>
      <c r="F153" s="810"/>
      <c r="G153" s="810"/>
      <c r="H153" s="810"/>
      <c r="I153" s="810"/>
      <c r="J153" s="810"/>
      <c r="K153" s="810"/>
      <c r="L153" s="810"/>
      <c r="M153" s="810"/>
      <c r="N153" s="810"/>
      <c r="O153" s="811"/>
    </row>
    <row r="154" spans="2:15" ht="15" customHeight="1">
      <c r="B154" s="807"/>
      <c r="C154" s="847"/>
      <c r="D154" s="848"/>
      <c r="E154" s="812" t="s">
        <v>503</v>
      </c>
      <c r="F154" s="810"/>
      <c r="G154" s="810"/>
      <c r="H154" s="810"/>
      <c r="I154" s="810"/>
      <c r="J154" s="810"/>
      <c r="K154" s="810"/>
      <c r="L154" s="810"/>
      <c r="M154" s="810"/>
      <c r="N154" s="810"/>
      <c r="O154" s="811"/>
    </row>
    <row r="155" spans="2:15" ht="15" customHeight="1">
      <c r="B155" s="807"/>
      <c r="C155" s="836" t="s">
        <v>368</v>
      </c>
      <c r="D155" s="837"/>
      <c r="E155" s="852" t="s">
        <v>501</v>
      </c>
      <c r="F155" s="839"/>
      <c r="G155" s="839"/>
      <c r="H155" s="839"/>
      <c r="I155" s="839"/>
      <c r="J155" s="839"/>
      <c r="K155" s="839"/>
      <c r="L155" s="839"/>
      <c r="M155" s="839"/>
      <c r="N155" s="839"/>
      <c r="O155" s="840"/>
    </row>
    <row r="156" spans="2:15" ht="15" customHeight="1">
      <c r="B156" s="807"/>
      <c r="C156" s="783"/>
      <c r="D156" s="841"/>
      <c r="E156" s="812" t="s">
        <v>502</v>
      </c>
      <c r="F156" s="810"/>
      <c r="G156" s="810"/>
      <c r="H156" s="810"/>
      <c r="I156" s="810"/>
      <c r="J156" s="810"/>
      <c r="K156" s="810"/>
      <c r="L156" s="810"/>
      <c r="M156" s="810"/>
      <c r="N156" s="810"/>
      <c r="O156" s="811"/>
    </row>
    <row r="157" spans="2:15" ht="15" customHeight="1">
      <c r="B157" s="807"/>
      <c r="C157" s="783"/>
      <c r="D157" s="841"/>
      <c r="E157" s="812" t="s">
        <v>504</v>
      </c>
      <c r="F157" s="810"/>
      <c r="G157" s="810"/>
      <c r="H157" s="810"/>
      <c r="I157" s="810"/>
      <c r="J157" s="810"/>
      <c r="K157" s="810"/>
      <c r="L157" s="810"/>
      <c r="M157" s="810"/>
      <c r="N157" s="810"/>
      <c r="O157" s="811"/>
    </row>
    <row r="158" spans="2:15" ht="15" customHeight="1" thickBot="1">
      <c r="B158" s="835"/>
      <c r="C158" s="842"/>
      <c r="D158" s="843"/>
      <c r="E158" s="853" t="s">
        <v>476</v>
      </c>
      <c r="F158" s="829"/>
      <c r="G158" s="829"/>
      <c r="H158" s="829"/>
      <c r="I158" s="829"/>
      <c r="J158" s="829"/>
      <c r="K158" s="829"/>
      <c r="L158" s="829"/>
      <c r="M158" s="829"/>
      <c r="N158" s="829"/>
      <c r="O158" s="830"/>
    </row>
    <row r="159" spans="2:15" ht="30" customHeight="1">
      <c r="B159" s="787" t="s">
        <v>339</v>
      </c>
      <c r="C159" s="788"/>
      <c r="D159" s="788"/>
      <c r="E159" s="788"/>
      <c r="F159" s="788"/>
      <c r="G159" s="789"/>
      <c r="H159" s="831" t="s">
        <v>505</v>
      </c>
      <c r="I159" s="788"/>
      <c r="J159" s="788"/>
      <c r="K159" s="788"/>
      <c r="L159" s="788"/>
      <c r="M159" s="788"/>
      <c r="N159" s="788"/>
      <c r="O159" s="791"/>
    </row>
    <row r="160" spans="2:15" ht="30" customHeight="1">
      <c r="B160" s="181" t="s">
        <v>341</v>
      </c>
      <c r="C160" s="182"/>
      <c r="D160" s="792" t="s">
        <v>462</v>
      </c>
      <c r="E160" s="793"/>
      <c r="F160" s="793"/>
      <c r="G160" s="793"/>
      <c r="H160" s="793"/>
      <c r="I160" s="793"/>
      <c r="J160" s="793"/>
      <c r="K160" s="793"/>
      <c r="L160" s="793"/>
      <c r="M160" s="793"/>
      <c r="N160" s="793"/>
      <c r="O160" s="183"/>
    </row>
    <row r="161" spans="2:15" ht="30" customHeight="1">
      <c r="B161" s="184" t="s">
        <v>343</v>
      </c>
      <c r="C161" s="185"/>
      <c r="D161" s="794" t="s">
        <v>506</v>
      </c>
      <c r="E161" s="795"/>
      <c r="F161" s="795"/>
      <c r="G161" s="795"/>
      <c r="H161" s="795"/>
      <c r="I161" s="795"/>
      <c r="J161" s="795"/>
      <c r="K161" s="795"/>
      <c r="L161" s="795"/>
      <c r="M161" s="795"/>
      <c r="N161" s="795"/>
      <c r="O161" s="186"/>
    </row>
    <row r="162" spans="2:15" ht="30" customHeight="1">
      <c r="B162" s="187" t="s">
        <v>345</v>
      </c>
      <c r="C162" s="188"/>
      <c r="D162" s="189">
        <v>2</v>
      </c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191"/>
    </row>
    <row r="163" spans="2:15" ht="30" customHeight="1">
      <c r="B163" s="192" t="s">
        <v>346</v>
      </c>
      <c r="C163" s="796" t="str">
        <f>'0. (주거시설) 표지_개요'!$D$9</f>
        <v>홍길동</v>
      </c>
      <c r="D163" s="797"/>
      <c r="E163" s="797"/>
      <c r="F163" s="797"/>
      <c r="G163" s="797"/>
      <c r="H163" s="846" t="s">
        <v>347</v>
      </c>
      <c r="I163" s="799"/>
      <c r="J163" s="800"/>
      <c r="K163" s="801" t="s">
        <v>106</v>
      </c>
      <c r="L163" s="799"/>
      <c r="M163" s="799"/>
      <c r="N163" s="799"/>
      <c r="O163" s="802"/>
    </row>
    <row r="164" spans="2:15" ht="30" customHeight="1">
      <c r="B164" s="806" t="s">
        <v>348</v>
      </c>
      <c r="C164" s="216"/>
      <c r="D164" s="217" t="s">
        <v>349</v>
      </c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8"/>
    </row>
    <row r="165" spans="2:15" ht="20.100000000000001" customHeight="1">
      <c r="B165" s="807"/>
      <c r="C165" s="219"/>
      <c r="D165" s="196" t="s">
        <v>350</v>
      </c>
      <c r="E165" s="197"/>
      <c r="F165" s="198" t="s">
        <v>351</v>
      </c>
      <c r="G165" s="199"/>
      <c r="H165" s="199"/>
      <c r="I165" s="199"/>
      <c r="J165" s="199"/>
      <c r="K165" s="199"/>
      <c r="L165" s="199"/>
      <c r="M165" s="199"/>
      <c r="N165" s="199"/>
      <c r="O165" s="200"/>
    </row>
    <row r="166" spans="2:15" ht="20.100000000000001" customHeight="1">
      <c r="B166" s="807"/>
      <c r="C166" s="219"/>
      <c r="D166" s="201">
        <v>1</v>
      </c>
      <c r="E166" s="202"/>
      <c r="F166" s="203" t="s">
        <v>493</v>
      </c>
      <c r="G166" s="204"/>
      <c r="H166" s="204"/>
      <c r="I166" s="204"/>
      <c r="J166" s="204"/>
      <c r="K166" s="204"/>
      <c r="L166" s="204"/>
      <c r="M166" s="204"/>
      <c r="N166" s="204"/>
      <c r="O166" s="200"/>
    </row>
    <row r="167" spans="2:15" ht="20.100000000000001" customHeight="1">
      <c r="B167" s="807"/>
      <c r="C167" s="219"/>
      <c r="D167" s="205">
        <v>0.8</v>
      </c>
      <c r="E167" s="206"/>
      <c r="F167" s="207" t="s">
        <v>481</v>
      </c>
      <c r="G167" s="208"/>
      <c r="H167" s="208"/>
      <c r="I167" s="208"/>
      <c r="J167" s="208"/>
      <c r="K167" s="208"/>
      <c r="L167" s="208"/>
      <c r="M167" s="208"/>
      <c r="N167" s="208"/>
      <c r="O167" s="200"/>
    </row>
    <row r="168" spans="2:15" ht="20.100000000000001" customHeight="1">
      <c r="B168" s="807"/>
      <c r="C168" s="219"/>
      <c r="D168" s="205">
        <v>0.6</v>
      </c>
      <c r="E168" s="206"/>
      <c r="F168" s="207" t="s">
        <v>494</v>
      </c>
      <c r="G168" s="208"/>
      <c r="H168" s="208"/>
      <c r="I168" s="208"/>
      <c r="J168" s="208"/>
      <c r="K168" s="208"/>
      <c r="L168" s="208"/>
      <c r="M168" s="208"/>
      <c r="N168" s="208"/>
      <c r="O168" s="200"/>
    </row>
    <row r="169" spans="2:15" ht="20.100000000000001" customHeight="1">
      <c r="B169" s="807"/>
      <c r="C169" s="219"/>
      <c r="D169" s="209">
        <v>0.4</v>
      </c>
      <c r="E169" s="210"/>
      <c r="F169" s="211" t="s">
        <v>467</v>
      </c>
      <c r="G169" s="212"/>
      <c r="H169" s="212"/>
      <c r="I169" s="212"/>
      <c r="J169" s="212"/>
      <c r="K169" s="212"/>
      <c r="L169" s="212"/>
      <c r="M169" s="212"/>
      <c r="N169" s="212"/>
      <c r="O169" s="200"/>
    </row>
    <row r="170" spans="2:15" ht="9.9499999999999993" customHeight="1">
      <c r="B170" s="807"/>
      <c r="C170" s="809" t="s">
        <v>106</v>
      </c>
      <c r="D170" s="810"/>
      <c r="E170" s="810"/>
      <c r="F170" s="810"/>
      <c r="G170" s="810"/>
      <c r="H170" s="810"/>
      <c r="I170" s="810"/>
      <c r="J170" s="810"/>
      <c r="K170" s="810"/>
      <c r="L170" s="810"/>
      <c r="M170" s="810"/>
      <c r="N170" s="810"/>
      <c r="O170" s="811"/>
    </row>
    <row r="171" spans="2:15" ht="20.100000000000001" customHeight="1">
      <c r="B171" s="807"/>
      <c r="C171" s="193"/>
      <c r="D171" s="213" t="s">
        <v>507</v>
      </c>
      <c r="E171" s="226"/>
      <c r="F171" s="226"/>
      <c r="G171" s="226"/>
      <c r="H171" s="226"/>
      <c r="I171" s="226"/>
      <c r="J171" s="226"/>
      <c r="K171" s="226"/>
      <c r="L171" s="226"/>
      <c r="M171" s="226"/>
      <c r="N171" s="226"/>
      <c r="O171" s="195"/>
    </row>
    <row r="172" spans="2:15" ht="20.100000000000001" customHeight="1">
      <c r="B172" s="807"/>
      <c r="C172" s="411" t="b">
        <v>0</v>
      </c>
      <c r="D172" s="213" t="s">
        <v>508</v>
      </c>
      <c r="E172" s="226"/>
      <c r="F172" s="226"/>
      <c r="G172" s="226"/>
      <c r="H172" s="226"/>
      <c r="I172" s="226"/>
      <c r="J172" s="226"/>
      <c r="K172" s="226"/>
      <c r="L172" s="226"/>
      <c r="M172" s="226"/>
      <c r="N172" s="226"/>
      <c r="O172" s="195"/>
    </row>
    <row r="173" spans="2:15" ht="20.100000000000001" customHeight="1">
      <c r="B173" s="807"/>
      <c r="C173" s="411" t="b">
        <v>0</v>
      </c>
      <c r="D173" s="213" t="s">
        <v>509</v>
      </c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195"/>
    </row>
    <row r="174" spans="2:15" ht="20.100000000000001" customHeight="1">
      <c r="B174" s="807"/>
      <c r="C174" s="411" t="b">
        <v>0</v>
      </c>
      <c r="D174" s="213" t="s">
        <v>510</v>
      </c>
      <c r="E174" s="226"/>
      <c r="F174" s="226"/>
      <c r="G174" s="226"/>
      <c r="H174" s="226"/>
      <c r="I174" s="226"/>
      <c r="J174" s="226"/>
      <c r="K174" s="226"/>
      <c r="L174" s="226"/>
      <c r="M174" s="226"/>
      <c r="N174" s="226"/>
      <c r="O174" s="195"/>
    </row>
    <row r="175" spans="2:15" ht="20.100000000000001" customHeight="1">
      <c r="B175" s="807"/>
      <c r="C175" s="411" t="b">
        <v>0</v>
      </c>
      <c r="D175" s="213" t="s">
        <v>511</v>
      </c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195"/>
    </row>
    <row r="176" spans="2:15" ht="20.100000000000001" customHeight="1">
      <c r="B176" s="807"/>
      <c r="C176" s="411" t="b">
        <v>0</v>
      </c>
      <c r="D176" s="213" t="s">
        <v>512</v>
      </c>
      <c r="E176" s="226"/>
      <c r="F176" s="226"/>
      <c r="G176" s="226"/>
      <c r="H176" s="226"/>
      <c r="I176" s="226"/>
      <c r="J176" s="226"/>
      <c r="K176" s="226"/>
      <c r="L176" s="226"/>
      <c r="M176" s="226"/>
      <c r="N176" s="226"/>
      <c r="O176" s="195"/>
    </row>
    <row r="177" spans="2:15" ht="20.100000000000001" customHeight="1">
      <c r="B177" s="807"/>
      <c r="C177" s="411" t="b">
        <v>0</v>
      </c>
      <c r="D177" s="213" t="s">
        <v>513</v>
      </c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195"/>
    </row>
    <row r="178" spans="2:15" ht="9.9499999999999993" customHeight="1">
      <c r="B178" s="808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1"/>
    </row>
    <row r="179" spans="2:15" ht="30" customHeight="1">
      <c r="B179" s="806" t="s">
        <v>362</v>
      </c>
      <c r="C179" s="814" t="s">
        <v>363</v>
      </c>
      <c r="D179" s="793"/>
      <c r="E179" s="793"/>
      <c r="F179" s="793"/>
      <c r="G179" s="793"/>
      <c r="H179" s="815"/>
      <c r="I179" s="816" t="s">
        <v>364</v>
      </c>
      <c r="J179" s="793"/>
      <c r="K179" s="793"/>
      <c r="L179" s="793"/>
      <c r="M179" s="793"/>
      <c r="N179" s="793"/>
      <c r="O179" s="817"/>
    </row>
    <row r="180" spans="2:15" ht="30" customHeight="1">
      <c r="B180" s="813"/>
      <c r="C180" s="818" t="str">
        <f>'(★신청자 작성★)1. (주거시설)항목별 점수총괄표'!$J$54</f>
        <v>-</v>
      </c>
      <c r="D180" s="819"/>
      <c r="E180" s="819"/>
      <c r="F180" s="819"/>
      <c r="G180" s="819"/>
      <c r="H180" s="820"/>
      <c r="I180" s="821"/>
      <c r="J180" s="822"/>
      <c r="K180" s="822"/>
      <c r="L180" s="822"/>
      <c r="M180" s="822"/>
      <c r="N180" s="822"/>
      <c r="O180" s="823"/>
    </row>
    <row r="181" spans="2:15" ht="30" customHeight="1">
      <c r="B181" s="807" t="s">
        <v>365</v>
      </c>
      <c r="C181" s="824" t="e">
        <f>"※ "&amp;IF(C180="미적용","해당사항 없음",D162&amp;"점(기본배점) x "&amp;ROUND(C180/D162,1)&amp;"(배점) = "&amp;C180&amp;"점")</f>
        <v>#VALUE!</v>
      </c>
      <c r="D181" s="804"/>
      <c r="E181" s="804"/>
      <c r="F181" s="804"/>
      <c r="G181" s="804"/>
      <c r="H181" s="844"/>
      <c r="I181" s="803" t="s">
        <v>106</v>
      </c>
      <c r="J181" s="845"/>
      <c r="K181" s="845"/>
      <c r="L181" s="845"/>
      <c r="M181" s="845"/>
      <c r="N181" s="845"/>
      <c r="O181" s="805"/>
    </row>
    <row r="182" spans="2:15" ht="30" customHeight="1">
      <c r="B182" s="807"/>
      <c r="C182" s="824" t="e">
        <f>IF(C180="미적용","","'"&amp;INDEX($D166:$N169,MATCH(ROUND($C180/D162,1),$D166:$D169,0),3)&amp;"' 하여 "&amp;ROUND(C180/D162,1)&amp;"배점으로 평가함")</f>
        <v>#VALUE!</v>
      </c>
      <c r="D182" s="804"/>
      <c r="E182" s="804"/>
      <c r="F182" s="804"/>
      <c r="G182" s="804"/>
      <c r="H182" s="844"/>
      <c r="I182" s="803"/>
      <c r="J182" s="824"/>
      <c r="K182" s="824"/>
      <c r="L182" s="824"/>
      <c r="M182" s="824"/>
      <c r="N182" s="824"/>
      <c r="O182" s="825"/>
    </row>
    <row r="183" spans="2:15" ht="24.95" customHeight="1">
      <c r="B183" s="807"/>
      <c r="C183" s="380" t="str">
        <f t="array" aca="1" ref="C183" ca="1">IFERROR(INDEX(D172:D177,SMALL(IF(C172:C177=TRUE,ROW(INDIRECT("1:"&amp;COUNTA(C172:C177)))),1)),"")</f>
        <v/>
      </c>
      <c r="D183" s="295"/>
      <c r="E183" s="295"/>
      <c r="F183" s="295"/>
      <c r="G183" s="295"/>
      <c r="H183" s="374"/>
      <c r="I183" s="803"/>
      <c r="J183" s="824"/>
      <c r="K183" s="824"/>
      <c r="L183" s="824"/>
      <c r="M183" s="824"/>
      <c r="N183" s="824"/>
      <c r="O183" s="825"/>
    </row>
    <row r="184" spans="2:15" ht="24.95" customHeight="1">
      <c r="B184" s="807"/>
      <c r="C184" s="380" t="str">
        <f t="array" aca="1" ref="C184" ca="1">IFERROR(INDEX(D172:D177,SMALL(IF(C172:C177=TRUE,ROW(INDIRECT("1:"&amp;COUNTA(C172:C177)))),2)),"")</f>
        <v/>
      </c>
      <c r="D184" s="295"/>
      <c r="E184" s="295"/>
      <c r="F184" s="295"/>
      <c r="G184" s="295"/>
      <c r="H184" s="374"/>
      <c r="I184" s="803"/>
      <c r="J184" s="824"/>
      <c r="K184" s="824"/>
      <c r="L184" s="824"/>
      <c r="M184" s="824"/>
      <c r="N184" s="824"/>
      <c r="O184" s="825"/>
    </row>
    <row r="185" spans="2:15" ht="24.95" customHeight="1">
      <c r="B185" s="807"/>
      <c r="C185" s="380" t="str">
        <f t="array" aca="1" ref="C185" ca="1">IFERROR(INDEX(D172:D177,SMALL(IF(C172:C177=TRUE,ROW(INDIRECT("1:"&amp;COUNTA(C172:C177)))),3)),"")</f>
        <v/>
      </c>
      <c r="D185" s="295"/>
      <c r="E185" s="295"/>
      <c r="F185" s="295"/>
      <c r="G185" s="295"/>
      <c r="H185" s="374"/>
      <c r="I185" s="783"/>
      <c r="J185" s="784"/>
      <c r="K185" s="784"/>
      <c r="L185" s="784"/>
      <c r="M185" s="784"/>
      <c r="N185" s="784"/>
      <c r="O185" s="786"/>
    </row>
    <row r="186" spans="2:15" ht="24.95" customHeight="1">
      <c r="B186" s="807"/>
      <c r="C186" s="380" t="str">
        <f t="array" aca="1" ref="C186" ca="1">IFERROR(INDEX(D172:D177,SMALL(IF(C172:C177=TRUE,ROW(INDIRECT("1:"&amp;COUNTA(C172:C177)))),4)),"")</f>
        <v/>
      </c>
      <c r="D186" s="295"/>
      <c r="E186" s="295"/>
      <c r="F186" s="295"/>
      <c r="G186" s="295"/>
      <c r="H186" s="374"/>
      <c r="I186" s="783"/>
      <c r="J186" s="784"/>
      <c r="K186" s="784"/>
      <c r="L186" s="784"/>
      <c r="M186" s="784"/>
      <c r="N186" s="784"/>
      <c r="O186" s="786"/>
    </row>
    <row r="187" spans="2:15" ht="24.95" customHeight="1">
      <c r="B187" s="807"/>
      <c r="C187" s="380" t="str">
        <f t="array" aca="1" ref="C187" ca="1">IFERROR(INDEX(D172:D177,SMALL(IF(C172:C177=TRUE,ROW(INDIRECT("1:"&amp;COUNTA(C172:C177)))),5)),"")</f>
        <v/>
      </c>
      <c r="D187" s="372"/>
      <c r="E187" s="372"/>
      <c r="F187" s="372"/>
      <c r="G187" s="372"/>
      <c r="H187" s="373"/>
      <c r="I187" s="803"/>
      <c r="J187" s="804"/>
      <c r="K187" s="804"/>
      <c r="L187" s="804"/>
      <c r="M187" s="804"/>
      <c r="N187" s="804"/>
      <c r="O187" s="805"/>
    </row>
    <row r="188" spans="2:15" ht="24.95" customHeight="1">
      <c r="B188" s="808"/>
      <c r="C188" s="382" t="str">
        <f t="array" aca="1" ref="C188" ca="1">IFERROR(INDEX(D172:D177,SMALL(IF(C172:C177=TRUE,ROW(INDIRECT("1:"&amp;COUNTA(C172:C177)))),6)),"")</f>
        <v/>
      </c>
      <c r="D188" s="376"/>
      <c r="E188" s="376"/>
      <c r="F188" s="376"/>
      <c r="G188" s="376"/>
      <c r="H188" s="377"/>
      <c r="I188" s="832"/>
      <c r="J188" s="833"/>
      <c r="K188" s="833"/>
      <c r="L188" s="833"/>
      <c r="M188" s="833"/>
      <c r="N188" s="833"/>
      <c r="O188" s="834"/>
    </row>
    <row r="189" spans="2:15" ht="17.45" customHeight="1">
      <c r="B189" s="806" t="s">
        <v>1304</v>
      </c>
      <c r="C189" s="836" t="s">
        <v>366</v>
      </c>
      <c r="D189" s="837"/>
      <c r="E189" s="812" t="s">
        <v>514</v>
      </c>
      <c r="F189" s="810"/>
      <c r="G189" s="810"/>
      <c r="H189" s="810"/>
      <c r="I189" s="810"/>
      <c r="J189" s="810"/>
      <c r="K189" s="810"/>
      <c r="L189" s="810"/>
      <c r="M189" s="810"/>
      <c r="N189" s="810"/>
      <c r="O189" s="811"/>
    </row>
    <row r="190" spans="2:15" ht="17.45" customHeight="1">
      <c r="B190" s="807"/>
      <c r="C190" s="783"/>
      <c r="D190" s="841"/>
      <c r="E190" s="812" t="s">
        <v>458</v>
      </c>
      <c r="F190" s="810"/>
      <c r="G190" s="810"/>
      <c r="H190" s="810"/>
      <c r="I190" s="810"/>
      <c r="J190" s="810"/>
      <c r="K190" s="810"/>
      <c r="L190" s="810"/>
      <c r="M190" s="810"/>
      <c r="N190" s="810"/>
      <c r="O190" s="811"/>
    </row>
    <row r="191" spans="2:15" ht="17.45" customHeight="1">
      <c r="B191" s="807"/>
      <c r="C191" s="847"/>
      <c r="D191" s="848"/>
      <c r="E191" s="849" t="s">
        <v>515</v>
      </c>
      <c r="F191" s="850"/>
      <c r="G191" s="850"/>
      <c r="H191" s="850"/>
      <c r="I191" s="850"/>
      <c r="J191" s="850"/>
      <c r="K191" s="850"/>
      <c r="L191" s="850"/>
      <c r="M191" s="850"/>
      <c r="N191" s="850"/>
      <c r="O191" s="851"/>
    </row>
    <row r="192" spans="2:15" ht="17.45" customHeight="1">
      <c r="B192" s="807"/>
      <c r="C192" s="836" t="s">
        <v>368</v>
      </c>
      <c r="D192" s="837"/>
      <c r="E192" s="812" t="s">
        <v>514</v>
      </c>
      <c r="F192" s="810"/>
      <c r="G192" s="810"/>
      <c r="H192" s="810"/>
      <c r="I192" s="810"/>
      <c r="J192" s="810"/>
      <c r="K192" s="810"/>
      <c r="L192" s="810"/>
      <c r="M192" s="810"/>
      <c r="N192" s="810"/>
      <c r="O192" s="811"/>
    </row>
    <row r="193" spans="2:15" ht="17.45" customHeight="1">
      <c r="B193" s="807"/>
      <c r="C193" s="783"/>
      <c r="D193" s="841"/>
      <c r="E193" s="826" t="s">
        <v>458</v>
      </c>
      <c r="F193" s="812"/>
      <c r="G193" s="812"/>
      <c r="H193" s="812"/>
      <c r="I193" s="812"/>
      <c r="J193" s="812"/>
      <c r="K193" s="812"/>
      <c r="L193" s="812"/>
      <c r="M193" s="812"/>
      <c r="N193" s="812"/>
      <c r="O193" s="857"/>
    </row>
    <row r="194" spans="2:15" ht="17.45" customHeight="1">
      <c r="B194" s="807"/>
      <c r="C194" s="783"/>
      <c r="D194" s="841"/>
      <c r="E194" s="826" t="s">
        <v>516</v>
      </c>
      <c r="F194" s="812"/>
      <c r="G194" s="812"/>
      <c r="H194" s="812"/>
      <c r="I194" s="812"/>
      <c r="J194" s="812"/>
      <c r="K194" s="812"/>
      <c r="L194" s="812"/>
      <c r="M194" s="812"/>
      <c r="N194" s="812"/>
      <c r="O194" s="857"/>
    </row>
    <row r="195" spans="2:15" ht="17.45" customHeight="1" thickBot="1">
      <c r="B195" s="835"/>
      <c r="C195" s="842"/>
      <c r="D195" s="843"/>
      <c r="E195" s="853" t="s">
        <v>517</v>
      </c>
      <c r="F195" s="829"/>
      <c r="G195" s="829"/>
      <c r="H195" s="829"/>
      <c r="I195" s="829"/>
      <c r="J195" s="829"/>
      <c r="K195" s="829"/>
      <c r="L195" s="829"/>
      <c r="M195" s="829"/>
      <c r="N195" s="829"/>
      <c r="O195" s="830"/>
    </row>
    <row r="196" spans="2:15" ht="30" customHeight="1">
      <c r="B196" s="787" t="s">
        <v>339</v>
      </c>
      <c r="C196" s="788"/>
      <c r="D196" s="788"/>
      <c r="E196" s="788"/>
      <c r="F196" s="788"/>
      <c r="G196" s="789"/>
      <c r="H196" s="831" t="s">
        <v>518</v>
      </c>
      <c r="I196" s="788"/>
      <c r="J196" s="788"/>
      <c r="K196" s="788"/>
      <c r="L196" s="788"/>
      <c r="M196" s="788"/>
      <c r="N196" s="788"/>
      <c r="O196" s="791"/>
    </row>
    <row r="197" spans="2:15" ht="30" customHeight="1">
      <c r="B197" s="181" t="s">
        <v>341</v>
      </c>
      <c r="C197" s="182"/>
      <c r="D197" s="792" t="s">
        <v>462</v>
      </c>
      <c r="E197" s="793"/>
      <c r="F197" s="793"/>
      <c r="G197" s="793"/>
      <c r="H197" s="793"/>
      <c r="I197" s="793"/>
      <c r="J197" s="793"/>
      <c r="K197" s="793"/>
      <c r="L197" s="793"/>
      <c r="M197" s="793"/>
      <c r="N197" s="793"/>
      <c r="O197" s="183"/>
    </row>
    <row r="198" spans="2:15" ht="30" customHeight="1">
      <c r="B198" s="184" t="s">
        <v>343</v>
      </c>
      <c r="C198" s="185"/>
      <c r="D198" s="794" t="s">
        <v>519</v>
      </c>
      <c r="E198" s="795"/>
      <c r="F198" s="795"/>
      <c r="G198" s="795"/>
      <c r="H198" s="795"/>
      <c r="I198" s="795"/>
      <c r="J198" s="795"/>
      <c r="K198" s="795"/>
      <c r="L198" s="795"/>
      <c r="M198" s="795"/>
      <c r="N198" s="795"/>
      <c r="O198" s="186"/>
    </row>
    <row r="199" spans="2:15" ht="30" customHeight="1">
      <c r="B199" s="187" t="s">
        <v>345</v>
      </c>
      <c r="C199" s="188"/>
      <c r="D199" s="189">
        <v>2</v>
      </c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191"/>
    </row>
    <row r="200" spans="2:15" ht="30" customHeight="1">
      <c r="B200" s="192" t="s">
        <v>346</v>
      </c>
      <c r="C200" s="796" t="str">
        <f>'0. (주거시설) 표지_개요'!$D$9</f>
        <v>홍길동</v>
      </c>
      <c r="D200" s="797"/>
      <c r="E200" s="797"/>
      <c r="F200" s="797"/>
      <c r="G200" s="797"/>
      <c r="H200" s="846" t="s">
        <v>347</v>
      </c>
      <c r="I200" s="799"/>
      <c r="J200" s="800"/>
      <c r="K200" s="801" t="s">
        <v>106</v>
      </c>
      <c r="L200" s="799"/>
      <c r="M200" s="799"/>
      <c r="N200" s="799"/>
      <c r="O200" s="802"/>
    </row>
    <row r="201" spans="2:15" ht="30" customHeight="1">
      <c r="B201" s="806" t="s">
        <v>348</v>
      </c>
      <c r="C201" s="216"/>
      <c r="D201" s="217" t="s">
        <v>349</v>
      </c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8"/>
    </row>
    <row r="202" spans="2:15" ht="20.100000000000001" customHeight="1">
      <c r="B202" s="807"/>
      <c r="C202" s="219"/>
      <c r="D202" s="196" t="s">
        <v>350</v>
      </c>
      <c r="E202" s="197"/>
      <c r="F202" s="198" t="s">
        <v>351</v>
      </c>
      <c r="G202" s="199"/>
      <c r="H202" s="199"/>
      <c r="I202" s="199"/>
      <c r="J202" s="199"/>
      <c r="K202" s="199"/>
      <c r="L202" s="199"/>
      <c r="M202" s="199"/>
      <c r="N202" s="199"/>
      <c r="O202" s="200"/>
    </row>
    <row r="203" spans="2:15" ht="20.100000000000001" customHeight="1">
      <c r="B203" s="807"/>
      <c r="C203" s="219"/>
      <c r="D203" s="201">
        <v>1</v>
      </c>
      <c r="E203" s="202"/>
      <c r="F203" s="203" t="s">
        <v>520</v>
      </c>
      <c r="G203" s="204"/>
      <c r="H203" s="204"/>
      <c r="I203" s="204"/>
      <c r="J203" s="204"/>
      <c r="K203" s="204"/>
      <c r="L203" s="204"/>
      <c r="M203" s="204"/>
      <c r="N203" s="204"/>
      <c r="O203" s="200"/>
    </row>
    <row r="204" spans="2:15" ht="20.100000000000001" customHeight="1">
      <c r="B204" s="807"/>
      <c r="C204" s="219"/>
      <c r="D204" s="205">
        <v>0.8</v>
      </c>
      <c r="E204" s="206"/>
      <c r="F204" s="207" t="s">
        <v>521</v>
      </c>
      <c r="G204" s="208"/>
      <c r="H204" s="208"/>
      <c r="I204" s="208"/>
      <c r="J204" s="208"/>
      <c r="K204" s="208"/>
      <c r="L204" s="208"/>
      <c r="M204" s="208"/>
      <c r="N204" s="208"/>
      <c r="O204" s="200"/>
    </row>
    <row r="205" spans="2:15" ht="20.100000000000001" customHeight="1">
      <c r="B205" s="807"/>
      <c r="C205" s="219"/>
      <c r="D205" s="205">
        <v>0.6</v>
      </c>
      <c r="E205" s="206"/>
      <c r="F205" s="207" t="s">
        <v>522</v>
      </c>
      <c r="G205" s="208"/>
      <c r="H205" s="208"/>
      <c r="I205" s="208"/>
      <c r="J205" s="208"/>
      <c r="K205" s="208"/>
      <c r="L205" s="208"/>
      <c r="M205" s="208"/>
      <c r="N205" s="208"/>
      <c r="O205" s="200"/>
    </row>
    <row r="206" spans="2:15" ht="20.100000000000001" customHeight="1">
      <c r="B206" s="807"/>
      <c r="C206" s="219"/>
      <c r="D206" s="209">
        <v>0.4</v>
      </c>
      <c r="E206" s="210"/>
      <c r="F206" s="211" t="s">
        <v>523</v>
      </c>
      <c r="G206" s="212"/>
      <c r="H206" s="212"/>
      <c r="I206" s="212"/>
      <c r="J206" s="212"/>
      <c r="K206" s="212"/>
      <c r="L206" s="212"/>
      <c r="M206" s="212"/>
      <c r="N206" s="212"/>
      <c r="O206" s="200"/>
    </row>
    <row r="207" spans="2:15" ht="9.9499999999999993" customHeight="1">
      <c r="B207" s="807"/>
      <c r="C207" s="809" t="s">
        <v>495</v>
      </c>
      <c r="D207" s="810"/>
      <c r="E207" s="810"/>
      <c r="F207" s="810"/>
      <c r="G207" s="810"/>
      <c r="H207" s="810"/>
      <c r="I207" s="810"/>
      <c r="J207" s="810"/>
      <c r="K207" s="810"/>
      <c r="L207" s="810"/>
      <c r="M207" s="810"/>
      <c r="N207" s="810"/>
      <c r="O207" s="811"/>
    </row>
    <row r="208" spans="2:15" s="231" customFormat="1" ht="39.950000000000003" customHeight="1">
      <c r="B208" s="807"/>
      <c r="C208" s="229"/>
      <c r="D208" s="872" t="s">
        <v>524</v>
      </c>
      <c r="E208" s="873"/>
      <c r="F208" s="873"/>
      <c r="G208" s="873"/>
      <c r="H208" s="873"/>
      <c r="I208" s="873"/>
      <c r="J208" s="873"/>
      <c r="K208" s="873"/>
      <c r="L208" s="873"/>
      <c r="M208" s="873"/>
      <c r="N208" s="873"/>
      <c r="O208" s="230"/>
    </row>
    <row r="209" spans="2:15" ht="20.100000000000001" customHeight="1">
      <c r="B209" s="807"/>
      <c r="C209" s="193"/>
      <c r="D209" s="213" t="s">
        <v>525</v>
      </c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5"/>
    </row>
    <row r="210" spans="2:15" ht="9.9499999999999993" customHeight="1">
      <c r="B210" s="808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1"/>
    </row>
    <row r="211" spans="2:15" ht="30" customHeight="1">
      <c r="B211" s="806" t="s">
        <v>362</v>
      </c>
      <c r="C211" s="814" t="s">
        <v>363</v>
      </c>
      <c r="D211" s="793"/>
      <c r="E211" s="793"/>
      <c r="F211" s="793"/>
      <c r="G211" s="793"/>
      <c r="H211" s="815"/>
      <c r="I211" s="816" t="s">
        <v>364</v>
      </c>
      <c r="J211" s="793"/>
      <c r="K211" s="793"/>
      <c r="L211" s="793"/>
      <c r="M211" s="793"/>
      <c r="N211" s="793"/>
      <c r="O211" s="817"/>
    </row>
    <row r="212" spans="2:15" ht="30" customHeight="1">
      <c r="B212" s="813"/>
      <c r="C212" s="818" t="str">
        <f>'(★신청자 작성★)1. (주거시설)항목별 점수총괄표'!$J$61</f>
        <v>-</v>
      </c>
      <c r="D212" s="819"/>
      <c r="E212" s="819"/>
      <c r="F212" s="819"/>
      <c r="G212" s="819"/>
      <c r="H212" s="820"/>
      <c r="I212" s="821"/>
      <c r="J212" s="822"/>
      <c r="K212" s="822"/>
      <c r="L212" s="822"/>
      <c r="M212" s="822"/>
      <c r="N212" s="822"/>
      <c r="O212" s="823"/>
    </row>
    <row r="213" spans="2:15" ht="30" customHeight="1">
      <c r="B213" s="807" t="s">
        <v>365</v>
      </c>
      <c r="C213" s="824" t="e">
        <f>"※ "&amp;IF(C212="미적용","해당사항 없음",D199&amp;"점(기본배점) x "&amp;ROUND(C212/D199,1)&amp;"(배점) = "&amp;C212&amp;"점")</f>
        <v>#VALUE!</v>
      </c>
      <c r="D213" s="804"/>
      <c r="E213" s="804"/>
      <c r="F213" s="804"/>
      <c r="G213" s="804"/>
      <c r="H213" s="844"/>
      <c r="I213" s="803" t="s">
        <v>106</v>
      </c>
      <c r="J213" s="845"/>
      <c r="K213" s="845"/>
      <c r="L213" s="845"/>
      <c r="M213" s="845"/>
      <c r="N213" s="845"/>
      <c r="O213" s="805"/>
    </row>
    <row r="214" spans="2:15" ht="39.950000000000003" customHeight="1">
      <c r="B214" s="807"/>
      <c r="C214" s="824" t="e">
        <f>IF(C212="미적용","","'"&amp;INDEX($D203:$N206,MATCH(ROUND($C212/D199,1),$D203:$D206,0),3)&amp;"' 적용하여 "&amp;ROUND(C212/D199,1)&amp;"배점으로 평가함")</f>
        <v>#VALUE!</v>
      </c>
      <c r="D214" s="804"/>
      <c r="E214" s="804"/>
      <c r="F214" s="804"/>
      <c r="G214" s="804"/>
      <c r="H214" s="844"/>
      <c r="I214" s="803"/>
      <c r="J214" s="824"/>
      <c r="K214" s="824"/>
      <c r="L214" s="824"/>
      <c r="M214" s="824"/>
      <c r="N214" s="824"/>
      <c r="O214" s="825"/>
    </row>
    <row r="215" spans="2:15" ht="90" customHeight="1">
      <c r="B215" s="807"/>
      <c r="C215" s="380" t="str">
        <f>IF(C212="미적용","",'(★신청자 작성★)1. (주거시설)항목별 점수총괄표'!I62)</f>
        <v>&lt;신기술 적용품목: 제품명1(인증명), 제품명2(인증명), 제품명3(인증명), 제품명4(인증명)&gt;</v>
      </c>
      <c r="D215" s="378"/>
      <c r="E215" s="378"/>
      <c r="F215" s="378"/>
      <c r="G215" s="378"/>
      <c r="H215" s="392"/>
      <c r="I215" s="803"/>
      <c r="J215" s="824"/>
      <c r="K215" s="824"/>
      <c r="L215" s="824"/>
      <c r="M215" s="824"/>
      <c r="N215" s="824"/>
      <c r="O215" s="825"/>
    </row>
    <row r="216" spans="2:15" ht="30" customHeight="1">
      <c r="B216" s="807"/>
      <c r="C216" s="803"/>
      <c r="D216" s="824"/>
      <c r="E216" s="824"/>
      <c r="F216" s="824"/>
      <c r="G216" s="824"/>
      <c r="H216" s="855"/>
      <c r="I216" s="803"/>
      <c r="J216" s="824"/>
      <c r="K216" s="824"/>
      <c r="L216" s="824"/>
      <c r="M216" s="824"/>
      <c r="N216" s="824"/>
      <c r="O216" s="825"/>
    </row>
    <row r="217" spans="2:15" ht="30" customHeight="1">
      <c r="B217" s="807"/>
      <c r="C217" s="803"/>
      <c r="D217" s="824"/>
      <c r="E217" s="824"/>
      <c r="F217" s="824"/>
      <c r="G217" s="824"/>
      <c r="H217" s="855"/>
      <c r="I217" s="803"/>
      <c r="J217" s="824"/>
      <c r="K217" s="824"/>
      <c r="L217" s="824"/>
      <c r="M217" s="824"/>
      <c r="N217" s="824"/>
      <c r="O217" s="825"/>
    </row>
    <row r="218" spans="2:15" ht="30" customHeight="1">
      <c r="B218" s="807"/>
      <c r="C218" s="803"/>
      <c r="D218" s="804"/>
      <c r="E218" s="804"/>
      <c r="F218" s="804"/>
      <c r="G218" s="804"/>
      <c r="H218" s="844"/>
      <c r="I218" s="803"/>
      <c r="J218" s="804"/>
      <c r="K218" s="804"/>
      <c r="L218" s="804"/>
      <c r="M218" s="804"/>
      <c r="N218" s="804"/>
      <c r="O218" s="805"/>
    </row>
    <row r="219" spans="2:15" ht="30" customHeight="1">
      <c r="B219" s="807"/>
      <c r="C219" s="803"/>
      <c r="D219" s="804"/>
      <c r="E219" s="804"/>
      <c r="F219" s="804"/>
      <c r="G219" s="804"/>
      <c r="H219" s="844"/>
      <c r="I219" s="803"/>
      <c r="J219" s="804"/>
      <c r="K219" s="804"/>
      <c r="L219" s="804"/>
      <c r="M219" s="804"/>
      <c r="N219" s="804"/>
      <c r="O219" s="805"/>
    </row>
    <row r="220" spans="2:15" ht="30" customHeight="1">
      <c r="B220" s="808"/>
      <c r="C220" s="832"/>
      <c r="D220" s="833"/>
      <c r="E220" s="833"/>
      <c r="F220" s="833"/>
      <c r="G220" s="833"/>
      <c r="H220" s="854"/>
      <c r="I220" s="832"/>
      <c r="J220" s="833"/>
      <c r="K220" s="833"/>
      <c r="L220" s="833"/>
      <c r="M220" s="833"/>
      <c r="N220" s="833"/>
      <c r="O220" s="834"/>
    </row>
    <row r="221" spans="2:15" ht="15" customHeight="1">
      <c r="B221" s="806" t="s">
        <v>1304</v>
      </c>
      <c r="C221" s="836" t="s">
        <v>366</v>
      </c>
      <c r="D221" s="837"/>
      <c r="E221" s="812" t="s">
        <v>526</v>
      </c>
      <c r="F221" s="810"/>
      <c r="G221" s="810"/>
      <c r="H221" s="810"/>
      <c r="I221" s="810"/>
      <c r="J221" s="810"/>
      <c r="K221" s="810"/>
      <c r="L221" s="810"/>
      <c r="M221" s="810"/>
      <c r="N221" s="810"/>
      <c r="O221" s="811"/>
    </row>
    <row r="222" spans="2:15" ht="15" customHeight="1">
      <c r="B222" s="807"/>
      <c r="C222" s="783"/>
      <c r="D222" s="841"/>
      <c r="E222" s="826" t="s">
        <v>527</v>
      </c>
      <c r="F222" s="812"/>
      <c r="G222" s="812"/>
      <c r="H222" s="812"/>
      <c r="I222" s="812"/>
      <c r="J222" s="812"/>
      <c r="K222" s="812"/>
      <c r="L222" s="812"/>
      <c r="M222" s="812"/>
      <c r="N222" s="812"/>
      <c r="O222" s="857"/>
    </row>
    <row r="223" spans="2:15" ht="15" customHeight="1">
      <c r="B223" s="807"/>
      <c r="C223" s="847"/>
      <c r="D223" s="848"/>
      <c r="E223" s="849" t="s">
        <v>528</v>
      </c>
      <c r="F223" s="833"/>
      <c r="G223" s="833"/>
      <c r="H223" s="833"/>
      <c r="I223" s="833"/>
      <c r="J223" s="833"/>
      <c r="K223" s="833"/>
      <c r="L223" s="833"/>
      <c r="M223" s="833"/>
      <c r="N223" s="833"/>
      <c r="O223" s="834"/>
    </row>
    <row r="224" spans="2:15" ht="15" customHeight="1">
      <c r="B224" s="807"/>
      <c r="C224" s="836" t="s">
        <v>368</v>
      </c>
      <c r="D224" s="837"/>
      <c r="E224" s="852" t="s">
        <v>526</v>
      </c>
      <c r="F224" s="874"/>
      <c r="G224" s="874"/>
      <c r="H224" s="874"/>
      <c r="I224" s="874"/>
      <c r="J224" s="874"/>
      <c r="K224" s="874"/>
      <c r="L224" s="874"/>
      <c r="M224" s="874"/>
      <c r="N224" s="874"/>
      <c r="O224" s="875"/>
    </row>
    <row r="225" spans="2:15" ht="15" customHeight="1">
      <c r="B225" s="807"/>
      <c r="C225" s="783"/>
      <c r="D225" s="841"/>
      <c r="E225" s="812" t="s">
        <v>529</v>
      </c>
      <c r="F225" s="810"/>
      <c r="G225" s="810"/>
      <c r="H225" s="810"/>
      <c r="I225" s="810"/>
      <c r="J225" s="810"/>
      <c r="K225" s="810"/>
      <c r="L225" s="810"/>
      <c r="M225" s="810"/>
      <c r="N225" s="810"/>
      <c r="O225" s="811"/>
    </row>
    <row r="226" spans="2:15" ht="15" customHeight="1">
      <c r="B226" s="807"/>
      <c r="C226" s="783"/>
      <c r="D226" s="841"/>
      <c r="E226" s="826" t="s">
        <v>476</v>
      </c>
      <c r="F226" s="810"/>
      <c r="G226" s="810"/>
      <c r="H226" s="810"/>
      <c r="I226" s="810"/>
      <c r="J226" s="810"/>
      <c r="K226" s="810"/>
      <c r="L226" s="810"/>
      <c r="M226" s="810"/>
      <c r="N226" s="810"/>
      <c r="O226" s="811"/>
    </row>
    <row r="227" spans="2:15" ht="15" customHeight="1" thickBot="1">
      <c r="B227" s="835"/>
      <c r="C227" s="842"/>
      <c r="D227" s="843"/>
      <c r="E227" s="853" t="s">
        <v>530</v>
      </c>
      <c r="F227" s="829"/>
      <c r="G227" s="829"/>
      <c r="H227" s="829"/>
      <c r="I227" s="829"/>
      <c r="J227" s="829"/>
      <c r="K227" s="829"/>
      <c r="L227" s="829"/>
      <c r="M227" s="829"/>
      <c r="N227" s="829"/>
      <c r="O227" s="830"/>
    </row>
    <row r="228" spans="2:15" ht="16.5" customHeight="1">
      <c r="B228" s="396"/>
      <c r="C228" s="232"/>
      <c r="D228" s="232"/>
      <c r="E228" s="232"/>
      <c r="F228" s="232"/>
      <c r="G228" s="232"/>
      <c r="H228" s="233"/>
      <c r="I228" s="232"/>
      <c r="J228" s="232"/>
      <c r="K228" s="232"/>
      <c r="L228" s="232"/>
      <c r="M228" s="232"/>
      <c r="N228" s="232"/>
      <c r="O228" s="232"/>
    </row>
    <row r="229" spans="2:15" ht="16.5" customHeight="1">
      <c r="B229" s="233"/>
      <c r="C229" s="233"/>
      <c r="D229" s="233"/>
      <c r="E229" s="233"/>
      <c r="F229" s="233"/>
      <c r="G229" s="233"/>
      <c r="H229" s="233"/>
      <c r="I229" s="233"/>
      <c r="J229" s="233"/>
      <c r="K229" s="233"/>
      <c r="L229" s="233"/>
      <c r="M229" s="233"/>
      <c r="N229" s="233"/>
      <c r="O229" s="233"/>
    </row>
    <row r="230" spans="2:15" ht="16.5" customHeight="1">
      <c r="B230" s="233"/>
      <c r="C230" s="233"/>
      <c r="D230" s="233"/>
      <c r="E230" s="233"/>
      <c r="F230" s="233"/>
      <c r="G230" s="233"/>
      <c r="H230" s="233"/>
      <c r="I230" s="233"/>
      <c r="J230" s="233"/>
      <c r="K230" s="233"/>
      <c r="L230" s="233"/>
      <c r="M230" s="233"/>
      <c r="N230" s="233"/>
      <c r="O230" s="233"/>
    </row>
    <row r="231" spans="2:15" ht="16.5" customHeight="1">
      <c r="B231" s="233"/>
      <c r="C231" s="233"/>
      <c r="D231" s="233"/>
      <c r="E231" s="233"/>
      <c r="F231" s="233"/>
      <c r="G231" s="233"/>
      <c r="H231" s="233"/>
      <c r="I231" s="233"/>
      <c r="J231" s="233"/>
      <c r="K231" s="233"/>
      <c r="L231" s="233"/>
      <c r="M231" s="233"/>
      <c r="N231" s="233"/>
      <c r="O231" s="233"/>
    </row>
    <row r="232" spans="2:15" ht="16.5" customHeight="1">
      <c r="B232" s="233"/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233"/>
      <c r="N232" s="233"/>
      <c r="O232" s="233"/>
    </row>
    <row r="233" spans="2:15" ht="16.5" customHeight="1">
      <c r="B233" s="233"/>
      <c r="C233" s="233"/>
      <c r="D233" s="233"/>
      <c r="E233" s="233"/>
      <c r="F233" s="233"/>
      <c r="G233" s="233"/>
      <c r="H233" s="233"/>
      <c r="I233" s="233"/>
      <c r="J233" s="233"/>
      <c r="K233" s="233"/>
      <c r="L233" s="233"/>
      <c r="M233" s="233"/>
      <c r="N233" s="233"/>
      <c r="O233" s="233"/>
    </row>
    <row r="234" spans="2:15" ht="16.5" customHeight="1">
      <c r="B234" s="233"/>
      <c r="C234" s="233"/>
      <c r="D234" s="233"/>
      <c r="E234" s="233"/>
      <c r="F234" s="233"/>
      <c r="G234" s="233"/>
      <c r="H234" s="233"/>
      <c r="I234" s="233"/>
      <c r="J234" s="233"/>
      <c r="K234" s="233"/>
      <c r="L234" s="233"/>
      <c r="M234" s="233"/>
      <c r="N234" s="233"/>
      <c r="O234" s="233"/>
    </row>
    <row r="235" spans="2:15" ht="16.5" customHeight="1">
      <c r="B235" s="233"/>
      <c r="C235" s="233"/>
      <c r="D235" s="233"/>
      <c r="E235" s="233"/>
      <c r="F235" s="233"/>
      <c r="G235" s="233"/>
      <c r="H235" s="233"/>
      <c r="I235" s="233"/>
      <c r="J235" s="233"/>
      <c r="K235" s="233"/>
      <c r="L235" s="233"/>
      <c r="M235" s="233"/>
      <c r="N235" s="233"/>
      <c r="O235" s="233"/>
    </row>
    <row r="236" spans="2:15" ht="16.5" customHeight="1">
      <c r="B236" s="233"/>
      <c r="C236" s="233"/>
      <c r="D236" s="233"/>
      <c r="E236" s="233"/>
      <c r="F236" s="233"/>
      <c r="G236" s="233"/>
      <c r="H236" s="233"/>
      <c r="I236" s="233"/>
      <c r="J236" s="233"/>
      <c r="K236" s="233"/>
      <c r="L236" s="233"/>
      <c r="M236" s="233"/>
      <c r="N236" s="233"/>
      <c r="O236" s="233"/>
    </row>
    <row r="237" spans="2:15" ht="16.5" customHeight="1">
      <c r="B237" s="233"/>
      <c r="C237" s="233"/>
      <c r="D237" s="233"/>
      <c r="E237" s="233"/>
      <c r="F237" s="233"/>
      <c r="G237" s="233"/>
      <c r="H237" s="233"/>
      <c r="I237" s="233"/>
      <c r="J237" s="233"/>
      <c r="K237" s="233"/>
      <c r="L237" s="233"/>
      <c r="M237" s="233"/>
      <c r="N237" s="233"/>
      <c r="O237" s="233"/>
    </row>
    <row r="238" spans="2:15" ht="16.5" customHeight="1">
      <c r="B238" s="233"/>
      <c r="C238" s="233"/>
      <c r="D238" s="233"/>
      <c r="E238" s="233"/>
      <c r="F238" s="233"/>
      <c r="G238" s="233"/>
      <c r="H238" s="233"/>
      <c r="I238" s="233"/>
      <c r="J238" s="233"/>
      <c r="K238" s="233"/>
      <c r="L238" s="233"/>
      <c r="M238" s="233"/>
      <c r="N238" s="233"/>
      <c r="O238" s="233"/>
    </row>
    <row r="239" spans="2:15" ht="16.5" customHeight="1">
      <c r="B239" s="233"/>
      <c r="C239" s="233"/>
      <c r="D239" s="233"/>
      <c r="E239" s="233"/>
      <c r="F239" s="233"/>
      <c r="G239" s="233"/>
      <c r="H239" s="233"/>
      <c r="I239" s="233"/>
      <c r="J239" s="233"/>
      <c r="K239" s="233"/>
      <c r="L239" s="233"/>
      <c r="M239" s="233"/>
      <c r="N239" s="233"/>
      <c r="O239" s="233"/>
    </row>
    <row r="240" spans="2:15" s="215" customFormat="1" ht="16.5" customHeight="1">
      <c r="B240" s="233"/>
      <c r="C240" s="233"/>
      <c r="D240" s="233"/>
      <c r="E240" s="233"/>
      <c r="F240" s="233"/>
      <c r="G240" s="233"/>
      <c r="H240" s="233"/>
      <c r="I240" s="233"/>
      <c r="J240" s="233"/>
      <c r="K240" s="233"/>
      <c r="L240" s="233"/>
      <c r="M240" s="233"/>
      <c r="N240" s="233"/>
      <c r="O240" s="233"/>
    </row>
    <row r="241" spans="2:15" ht="16.5" customHeight="1">
      <c r="B241" s="233"/>
      <c r="C241" s="233"/>
      <c r="D241" s="233"/>
      <c r="E241" s="233"/>
      <c r="F241" s="233"/>
      <c r="G241" s="233"/>
      <c r="H241" s="233"/>
      <c r="I241" s="233"/>
      <c r="J241" s="233"/>
      <c r="K241" s="233"/>
      <c r="L241" s="233"/>
      <c r="M241" s="233"/>
      <c r="N241" s="233"/>
      <c r="O241" s="233"/>
    </row>
    <row r="242" spans="2:15" ht="16.5" customHeight="1">
      <c r="B242" s="233"/>
      <c r="C242" s="233"/>
      <c r="D242" s="233"/>
      <c r="E242" s="233"/>
      <c r="F242" s="233"/>
      <c r="G242" s="233"/>
      <c r="H242" s="233"/>
      <c r="I242" s="233"/>
      <c r="J242" s="233"/>
      <c r="K242" s="233"/>
      <c r="L242" s="233"/>
      <c r="M242" s="233"/>
      <c r="N242" s="233"/>
      <c r="O242" s="233"/>
    </row>
    <row r="243" spans="2:15" ht="16.5" customHeight="1">
      <c r="B243" s="233"/>
      <c r="C243" s="233"/>
      <c r="D243" s="233"/>
      <c r="E243" s="233"/>
      <c r="F243" s="233"/>
      <c r="G243" s="233"/>
      <c r="H243" s="233"/>
      <c r="I243" s="233"/>
      <c r="J243" s="233"/>
      <c r="K243" s="233"/>
      <c r="L243" s="233"/>
      <c r="M243" s="233"/>
      <c r="N243" s="233"/>
      <c r="O243" s="233"/>
    </row>
    <row r="244" spans="2:15" ht="16.5" customHeight="1">
      <c r="B244" s="233"/>
      <c r="C244" s="233"/>
      <c r="D244" s="233"/>
      <c r="E244" s="233"/>
      <c r="F244" s="233"/>
      <c r="G244" s="233"/>
      <c r="H244" s="233"/>
      <c r="I244" s="233"/>
      <c r="J244" s="233"/>
      <c r="K244" s="233"/>
      <c r="L244" s="233"/>
      <c r="M244" s="233"/>
      <c r="N244" s="233"/>
      <c r="O244" s="233"/>
    </row>
    <row r="245" spans="2:15" ht="16.5" customHeight="1">
      <c r="B245" s="233"/>
      <c r="C245" s="233"/>
      <c r="D245" s="233"/>
      <c r="E245" s="233"/>
      <c r="F245" s="233"/>
      <c r="G245" s="233"/>
      <c r="H245" s="233"/>
      <c r="I245" s="233"/>
      <c r="J245" s="233"/>
      <c r="K245" s="233"/>
      <c r="L245" s="233"/>
      <c r="M245" s="233"/>
      <c r="N245" s="233"/>
      <c r="O245" s="233"/>
    </row>
    <row r="246" spans="2:15" ht="16.5" customHeight="1">
      <c r="B246" s="233"/>
      <c r="C246" s="233"/>
      <c r="D246" s="233"/>
      <c r="E246" s="233"/>
      <c r="F246" s="233"/>
      <c r="G246" s="233"/>
      <c r="H246" s="233"/>
      <c r="I246" s="233"/>
      <c r="J246" s="233"/>
      <c r="K246" s="233"/>
      <c r="L246" s="233"/>
      <c r="M246" s="233"/>
      <c r="N246" s="233"/>
      <c r="O246" s="233"/>
    </row>
    <row r="247" spans="2:15" ht="16.5" customHeight="1">
      <c r="B247" s="233"/>
      <c r="C247" s="233"/>
      <c r="D247" s="233"/>
      <c r="E247" s="233"/>
      <c r="F247" s="233"/>
      <c r="G247" s="233"/>
      <c r="H247" s="233"/>
      <c r="I247" s="233"/>
      <c r="J247" s="233"/>
      <c r="K247" s="233"/>
      <c r="L247" s="233"/>
      <c r="M247" s="233"/>
      <c r="N247" s="233"/>
      <c r="O247" s="233"/>
    </row>
    <row r="248" spans="2:15" ht="16.5" customHeight="1">
      <c r="B248" s="233"/>
      <c r="C248" s="233"/>
      <c r="D248" s="233"/>
      <c r="E248" s="233"/>
      <c r="F248" s="233"/>
      <c r="G248" s="233"/>
      <c r="H248" s="233"/>
      <c r="I248" s="233"/>
      <c r="J248" s="233"/>
      <c r="K248" s="233"/>
      <c r="L248" s="233"/>
      <c r="M248" s="233"/>
      <c r="N248" s="233"/>
      <c r="O248" s="233"/>
    </row>
    <row r="249" spans="2:15" ht="16.5" customHeight="1">
      <c r="B249" s="233"/>
      <c r="C249" s="233"/>
      <c r="D249" s="233"/>
      <c r="E249" s="233"/>
      <c r="F249" s="233"/>
      <c r="G249" s="233"/>
      <c r="H249" s="233"/>
      <c r="I249" s="233"/>
      <c r="J249" s="233"/>
      <c r="K249" s="233"/>
      <c r="L249" s="233"/>
      <c r="M249" s="233"/>
      <c r="N249" s="233"/>
      <c r="O249" s="233"/>
    </row>
    <row r="250" spans="2:15" ht="16.5" customHeight="1">
      <c r="B250" s="233"/>
      <c r="C250" s="233"/>
      <c r="D250" s="233"/>
      <c r="E250" s="233"/>
      <c r="F250" s="233"/>
      <c r="G250" s="233"/>
      <c r="H250" s="233"/>
      <c r="I250" s="233"/>
      <c r="J250" s="233"/>
      <c r="K250" s="233"/>
      <c r="L250" s="233"/>
      <c r="M250" s="233"/>
      <c r="N250" s="233"/>
      <c r="O250" s="233"/>
    </row>
    <row r="251" spans="2:15" ht="16.5" customHeight="1">
      <c r="B251" s="233"/>
      <c r="C251" s="233"/>
      <c r="D251" s="233"/>
      <c r="E251" s="233"/>
      <c r="F251" s="233"/>
      <c r="G251" s="233"/>
      <c r="H251" s="233"/>
      <c r="I251" s="233"/>
      <c r="J251" s="233"/>
      <c r="K251" s="233"/>
      <c r="L251" s="233"/>
      <c r="M251" s="233"/>
      <c r="N251" s="233"/>
      <c r="O251" s="233"/>
    </row>
    <row r="252" spans="2:15" ht="16.5" customHeight="1">
      <c r="B252" s="233"/>
      <c r="C252" s="233"/>
      <c r="D252" s="233"/>
      <c r="E252" s="233"/>
      <c r="F252" s="233"/>
      <c r="G252" s="233"/>
      <c r="H252" s="233"/>
      <c r="I252" s="233"/>
      <c r="J252" s="233"/>
      <c r="K252" s="233"/>
      <c r="L252" s="233"/>
      <c r="M252" s="233"/>
      <c r="N252" s="233"/>
      <c r="O252" s="233"/>
    </row>
    <row r="253" spans="2:15" ht="16.5" customHeight="1">
      <c r="B253" s="233"/>
      <c r="C253" s="233"/>
      <c r="D253" s="233"/>
      <c r="E253" s="233"/>
      <c r="F253" s="233"/>
      <c r="G253" s="233"/>
      <c r="H253" s="233"/>
      <c r="I253" s="233"/>
      <c r="J253" s="233"/>
      <c r="K253" s="233"/>
      <c r="L253" s="233"/>
      <c r="M253" s="233"/>
      <c r="N253" s="233"/>
      <c r="O253" s="233"/>
    </row>
    <row r="254" spans="2:15" ht="16.5" customHeight="1">
      <c r="B254" s="233"/>
      <c r="C254" s="233"/>
      <c r="D254" s="233"/>
      <c r="E254" s="233"/>
      <c r="F254" s="233"/>
      <c r="G254" s="233"/>
      <c r="H254" s="233"/>
      <c r="I254" s="233"/>
      <c r="J254" s="233"/>
      <c r="K254" s="233"/>
      <c r="L254" s="233"/>
      <c r="M254" s="233"/>
      <c r="N254" s="233"/>
      <c r="O254" s="233"/>
    </row>
    <row r="255" spans="2:15" ht="16.5" customHeight="1">
      <c r="B255" s="233"/>
      <c r="C255" s="233"/>
      <c r="D255" s="233"/>
      <c r="E255" s="233"/>
      <c r="F255" s="233"/>
      <c r="G255" s="233"/>
      <c r="H255" s="233"/>
      <c r="I255" s="233"/>
      <c r="J255" s="233"/>
      <c r="K255" s="233"/>
      <c r="L255" s="233"/>
      <c r="M255" s="233"/>
      <c r="N255" s="233"/>
      <c r="O255" s="233"/>
    </row>
    <row r="256" spans="2:15" ht="16.5" customHeight="1">
      <c r="B256" s="233"/>
      <c r="C256" s="233"/>
      <c r="D256" s="233"/>
      <c r="E256" s="233"/>
      <c r="F256" s="233"/>
      <c r="G256" s="233"/>
      <c r="H256" s="233"/>
      <c r="I256" s="233"/>
      <c r="J256" s="233"/>
      <c r="K256" s="233"/>
      <c r="L256" s="233"/>
      <c r="M256" s="233"/>
      <c r="N256" s="233"/>
      <c r="O256" s="233"/>
    </row>
    <row r="257" spans="2:15" ht="16.5" customHeight="1">
      <c r="B257" s="233"/>
      <c r="C257" s="233"/>
      <c r="D257" s="233"/>
      <c r="E257" s="233"/>
      <c r="F257" s="233"/>
      <c r="G257" s="233"/>
      <c r="H257" s="233"/>
      <c r="I257" s="233"/>
      <c r="J257" s="233"/>
      <c r="K257" s="233"/>
      <c r="L257" s="233"/>
      <c r="M257" s="233"/>
      <c r="N257" s="233"/>
      <c r="O257" s="233"/>
    </row>
    <row r="258" spans="2:15" ht="16.5" customHeight="1">
      <c r="B258" s="233"/>
      <c r="C258" s="233"/>
      <c r="D258" s="233"/>
      <c r="E258" s="233"/>
      <c r="F258" s="233"/>
      <c r="G258" s="233"/>
      <c r="H258" s="233"/>
      <c r="I258" s="233"/>
      <c r="J258" s="233"/>
      <c r="K258" s="233"/>
      <c r="L258" s="233"/>
      <c r="M258" s="233"/>
      <c r="N258" s="233"/>
      <c r="O258" s="233"/>
    </row>
    <row r="259" spans="2:15" ht="16.5" customHeight="1">
      <c r="B259" s="233"/>
      <c r="C259" s="233"/>
      <c r="D259" s="233"/>
      <c r="E259" s="233"/>
      <c r="F259" s="233"/>
      <c r="G259" s="233"/>
      <c r="H259" s="233"/>
      <c r="I259" s="233"/>
      <c r="J259" s="233"/>
      <c r="K259" s="233"/>
      <c r="L259" s="233"/>
      <c r="M259" s="233"/>
      <c r="N259" s="233"/>
      <c r="O259" s="233"/>
    </row>
    <row r="260" spans="2:15" ht="16.5" customHeight="1">
      <c r="B260" s="233"/>
      <c r="C260" s="233"/>
      <c r="D260" s="233"/>
      <c r="E260" s="233"/>
      <c r="F260" s="233"/>
      <c r="G260" s="233"/>
      <c r="H260" s="233"/>
      <c r="I260" s="233"/>
      <c r="J260" s="233"/>
      <c r="K260" s="233"/>
      <c r="L260" s="233"/>
      <c r="M260" s="233"/>
      <c r="N260" s="233"/>
      <c r="O260" s="233"/>
    </row>
    <row r="261" spans="2:15" ht="16.5" customHeight="1">
      <c r="B261" s="233"/>
      <c r="C261" s="233"/>
      <c r="D261" s="233"/>
      <c r="E261" s="233"/>
      <c r="F261" s="233"/>
      <c r="G261" s="233"/>
      <c r="H261" s="233"/>
      <c r="I261" s="233"/>
      <c r="J261" s="233"/>
      <c r="K261" s="233"/>
      <c r="L261" s="233"/>
      <c r="M261" s="233"/>
      <c r="N261" s="233"/>
      <c r="O261" s="233"/>
    </row>
    <row r="262" spans="2:15" ht="16.5" customHeight="1">
      <c r="B262" s="233"/>
      <c r="C262" s="233"/>
      <c r="D262" s="233"/>
      <c r="E262" s="233"/>
      <c r="F262" s="233"/>
      <c r="G262" s="233"/>
      <c r="H262" s="233"/>
      <c r="I262" s="233"/>
      <c r="J262" s="233"/>
      <c r="K262" s="233"/>
      <c r="L262" s="233"/>
      <c r="M262" s="233"/>
      <c r="N262" s="233"/>
      <c r="O262" s="233"/>
    </row>
    <row r="263" spans="2:15" ht="16.5" customHeight="1">
      <c r="B263" s="233"/>
      <c r="C263" s="233"/>
      <c r="D263" s="233"/>
      <c r="E263" s="233"/>
      <c r="F263" s="233"/>
      <c r="G263" s="233"/>
      <c r="H263" s="233"/>
      <c r="I263" s="233"/>
      <c r="J263" s="233"/>
      <c r="K263" s="233"/>
      <c r="L263" s="233"/>
      <c r="M263" s="233"/>
      <c r="N263" s="233"/>
      <c r="O263" s="233"/>
    </row>
    <row r="264" spans="2:15" ht="16.5" customHeight="1"/>
    <row r="265" spans="2:15" ht="16.5" customHeight="1"/>
    <row r="266" spans="2:15" ht="16.5" customHeight="1"/>
    <row r="267" spans="2:15" ht="16.5" customHeight="1"/>
    <row r="268" spans="2:15" ht="16.5" customHeight="1"/>
    <row r="269" spans="2:15" ht="16.5" customHeight="1"/>
    <row r="270" spans="2:15" ht="16.5" customHeight="1"/>
    <row r="271" spans="2:15" ht="16.5" customHeight="1"/>
    <row r="272" spans="2:15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</sheetData>
  <sheetProtection algorithmName="SHA-512" hashValue="hyKIqDIoln1vnkMx9xM2A+A7wCxrgKqD6JeQVESXw4U7r9Ei/HOWXiGSIuBy+hzmDFbFj0vs2UxHEB7eemGDYg==" saltValue="r3M44KORjE8drqHRrOUlBA==" spinCount="100000" sheet="1" objects="1" scenarios="1" selectLockedCells="1" selectUnlockedCells="1"/>
  <mergeCells count="220">
    <mergeCell ref="B221:B227"/>
    <mergeCell ref="C221:D223"/>
    <mergeCell ref="E221:O221"/>
    <mergeCell ref="E222:O222"/>
    <mergeCell ref="E223:O223"/>
    <mergeCell ref="C224:D227"/>
    <mergeCell ref="E224:O224"/>
    <mergeCell ref="E225:O225"/>
    <mergeCell ref="E226:O226"/>
    <mergeCell ref="E227:O227"/>
    <mergeCell ref="I217:O217"/>
    <mergeCell ref="C218:H218"/>
    <mergeCell ref="I218:O218"/>
    <mergeCell ref="C219:H219"/>
    <mergeCell ref="I219:O219"/>
    <mergeCell ref="C220:H220"/>
    <mergeCell ref="I220:O220"/>
    <mergeCell ref="B213:B220"/>
    <mergeCell ref="C213:H213"/>
    <mergeCell ref="I213:O213"/>
    <mergeCell ref="C214:H214"/>
    <mergeCell ref="I214:O214"/>
    <mergeCell ref="I215:O215"/>
    <mergeCell ref="C217:H217"/>
    <mergeCell ref="C216:H216"/>
    <mergeCell ref="I216:O216"/>
    <mergeCell ref="B201:B210"/>
    <mergeCell ref="C207:O207"/>
    <mergeCell ref="D208:N208"/>
    <mergeCell ref="B211:B212"/>
    <mergeCell ref="C211:H211"/>
    <mergeCell ref="I211:O211"/>
    <mergeCell ref="C212:H212"/>
    <mergeCell ref="I212:O212"/>
    <mergeCell ref="B196:G196"/>
    <mergeCell ref="H196:O196"/>
    <mergeCell ref="D197:N197"/>
    <mergeCell ref="D198:N198"/>
    <mergeCell ref="C200:G200"/>
    <mergeCell ref="H200:J200"/>
    <mergeCell ref="K200:O200"/>
    <mergeCell ref="B189:B195"/>
    <mergeCell ref="C189:D191"/>
    <mergeCell ref="E189:O189"/>
    <mergeCell ref="E190:O190"/>
    <mergeCell ref="E191:O191"/>
    <mergeCell ref="C192:D195"/>
    <mergeCell ref="E192:O192"/>
    <mergeCell ref="E193:O193"/>
    <mergeCell ref="E194:O194"/>
    <mergeCell ref="E195:O195"/>
    <mergeCell ref="B179:B180"/>
    <mergeCell ref="C179:H179"/>
    <mergeCell ref="I179:O179"/>
    <mergeCell ref="C180:H180"/>
    <mergeCell ref="I180:O180"/>
    <mergeCell ref="B181:B188"/>
    <mergeCell ref="C181:H181"/>
    <mergeCell ref="I181:O181"/>
    <mergeCell ref="C182:H182"/>
    <mergeCell ref="I182:O182"/>
    <mergeCell ref="I184:O184"/>
    <mergeCell ref="I183:O183"/>
    <mergeCell ref="I187:O187"/>
    <mergeCell ref="I188:O188"/>
    <mergeCell ref="I185:O185"/>
    <mergeCell ref="I186:O186"/>
    <mergeCell ref="B164:B178"/>
    <mergeCell ref="C170:O170"/>
    <mergeCell ref="E155:O155"/>
    <mergeCell ref="E156:O156"/>
    <mergeCell ref="E157:O157"/>
    <mergeCell ref="E158:O158"/>
    <mergeCell ref="B159:G159"/>
    <mergeCell ref="H159:O159"/>
    <mergeCell ref="C150:H150"/>
    <mergeCell ref="I150:O150"/>
    <mergeCell ref="C151:H151"/>
    <mergeCell ref="I151:O151"/>
    <mergeCell ref="B152:B158"/>
    <mergeCell ref="C152:D154"/>
    <mergeCell ref="E152:O152"/>
    <mergeCell ref="E153:O153"/>
    <mergeCell ref="E154:O154"/>
    <mergeCell ref="C155:D158"/>
    <mergeCell ref="D160:N160"/>
    <mergeCell ref="D161:N161"/>
    <mergeCell ref="C163:G163"/>
    <mergeCell ref="H163:J163"/>
    <mergeCell ref="K163:O163"/>
    <mergeCell ref="I146:O146"/>
    <mergeCell ref="I147:O147"/>
    <mergeCell ref="I148:O148"/>
    <mergeCell ref="B142:B143"/>
    <mergeCell ref="C142:H142"/>
    <mergeCell ref="I142:O142"/>
    <mergeCell ref="C143:H143"/>
    <mergeCell ref="I143:O143"/>
    <mergeCell ref="B144:B151"/>
    <mergeCell ref="C144:H144"/>
    <mergeCell ref="I144:O144"/>
    <mergeCell ref="C145:H145"/>
    <mergeCell ref="I145:O145"/>
    <mergeCell ref="I149:O149"/>
    <mergeCell ref="D126:N126"/>
    <mergeCell ref="C128:G128"/>
    <mergeCell ref="H128:J128"/>
    <mergeCell ref="K128:O128"/>
    <mergeCell ref="B129:B141"/>
    <mergeCell ref="C135:O135"/>
    <mergeCell ref="E121:O121"/>
    <mergeCell ref="E122:O122"/>
    <mergeCell ref="E123:O123"/>
    <mergeCell ref="B124:G124"/>
    <mergeCell ref="H124:O124"/>
    <mergeCell ref="D125:N125"/>
    <mergeCell ref="I114:O114"/>
    <mergeCell ref="B115:B123"/>
    <mergeCell ref="C115:D118"/>
    <mergeCell ref="E115:O115"/>
    <mergeCell ref="E116:O116"/>
    <mergeCell ref="E117:O117"/>
    <mergeCell ref="E118:O118"/>
    <mergeCell ref="C119:D123"/>
    <mergeCell ref="E119:O119"/>
    <mergeCell ref="E120:O120"/>
    <mergeCell ref="B108:B114"/>
    <mergeCell ref="C108:H108"/>
    <mergeCell ref="I108:O108"/>
    <mergeCell ref="C109:H109"/>
    <mergeCell ref="I109:O109"/>
    <mergeCell ref="I110:O110"/>
    <mergeCell ref="I113:O113"/>
    <mergeCell ref="I111:O111"/>
    <mergeCell ref="I112:O112"/>
    <mergeCell ref="C91:G91"/>
    <mergeCell ref="H91:J91"/>
    <mergeCell ref="K91:O91"/>
    <mergeCell ref="B92:B105"/>
    <mergeCell ref="C98:O98"/>
    <mergeCell ref="B106:B107"/>
    <mergeCell ref="C106:H106"/>
    <mergeCell ref="I106:O106"/>
    <mergeCell ref="C107:H107"/>
    <mergeCell ref="I107:O107"/>
    <mergeCell ref="E85:O85"/>
    <mergeCell ref="E86:O86"/>
    <mergeCell ref="B87:G87"/>
    <mergeCell ref="H87:O87"/>
    <mergeCell ref="D88:N88"/>
    <mergeCell ref="D89:N89"/>
    <mergeCell ref="I78:O78"/>
    <mergeCell ref="B80:B86"/>
    <mergeCell ref="C80:D82"/>
    <mergeCell ref="E80:O80"/>
    <mergeCell ref="E81:O81"/>
    <mergeCell ref="E82:O82"/>
    <mergeCell ref="C83:D86"/>
    <mergeCell ref="E83:O83"/>
    <mergeCell ref="E84:O84"/>
    <mergeCell ref="I75:O75"/>
    <mergeCell ref="I77:O77"/>
    <mergeCell ref="B71:B72"/>
    <mergeCell ref="C71:H71"/>
    <mergeCell ref="I71:O71"/>
    <mergeCell ref="C72:H72"/>
    <mergeCell ref="I72:O72"/>
    <mergeCell ref="C73:H73"/>
    <mergeCell ref="I73:O73"/>
    <mergeCell ref="C74:H74"/>
    <mergeCell ref="I74:O74"/>
    <mergeCell ref="I76:O76"/>
    <mergeCell ref="B73:B79"/>
    <mergeCell ref="I79:O79"/>
    <mergeCell ref="D54:N54"/>
    <mergeCell ref="D55:N55"/>
    <mergeCell ref="C57:G57"/>
    <mergeCell ref="H57:J57"/>
    <mergeCell ref="K57:O57"/>
    <mergeCell ref="B58:B70"/>
    <mergeCell ref="C64:O64"/>
    <mergeCell ref="D69:N69"/>
    <mergeCell ref="E49:O49"/>
    <mergeCell ref="E50:O50"/>
    <mergeCell ref="E51:O51"/>
    <mergeCell ref="E52:O52"/>
    <mergeCell ref="B53:G53"/>
    <mergeCell ref="H53:O53"/>
    <mergeCell ref="I43:O43"/>
    <mergeCell ref="B45:B52"/>
    <mergeCell ref="C45:D47"/>
    <mergeCell ref="E45:O45"/>
    <mergeCell ref="E46:O46"/>
    <mergeCell ref="E47:O47"/>
    <mergeCell ref="C48:D52"/>
    <mergeCell ref="E48:O48"/>
    <mergeCell ref="C38:H38"/>
    <mergeCell ref="I38:O38"/>
    <mergeCell ref="C39:H39"/>
    <mergeCell ref="I39:O39"/>
    <mergeCell ref="I40:O40"/>
    <mergeCell ref="I42:O42"/>
    <mergeCell ref="I41:O41"/>
    <mergeCell ref="B38:B44"/>
    <mergeCell ref="I44:O44"/>
    <mergeCell ref="B23:B35"/>
    <mergeCell ref="C29:O29"/>
    <mergeCell ref="D32:N32"/>
    <mergeCell ref="B36:B37"/>
    <mergeCell ref="C36:H36"/>
    <mergeCell ref="I36:O36"/>
    <mergeCell ref="C37:H37"/>
    <mergeCell ref="I37:O37"/>
    <mergeCell ref="B18:G18"/>
    <mergeCell ref="H18:O18"/>
    <mergeCell ref="D19:N19"/>
    <mergeCell ref="D20:N20"/>
    <mergeCell ref="C22:G22"/>
    <mergeCell ref="H22:J22"/>
    <mergeCell ref="K22:O22"/>
  </mergeCells>
  <phoneticPr fontId="16" type="noConversion"/>
  <conditionalFormatting sqref="D25:N28">
    <cfRule type="expression" dxfId="51" priority="11">
      <formula>$C$37/$D$21=$D25</formula>
    </cfRule>
  </conditionalFormatting>
  <conditionalFormatting sqref="D60:N63">
    <cfRule type="expression" dxfId="50" priority="10">
      <formula>$C$72/$D$56=$D60</formula>
    </cfRule>
  </conditionalFormatting>
  <conditionalFormatting sqref="D94:N97">
    <cfRule type="expression" dxfId="49" priority="9">
      <formula>$C$107/$D$90=$D94</formula>
    </cfRule>
  </conditionalFormatting>
  <conditionalFormatting sqref="D131:N134">
    <cfRule type="expression" dxfId="48" priority="8">
      <formula>$C$143/$D$127=$D131</formula>
    </cfRule>
  </conditionalFormatting>
  <conditionalFormatting sqref="D166:N169">
    <cfRule type="expression" dxfId="47" priority="7">
      <formula>$C$180/$D$162=$D166</formula>
    </cfRule>
  </conditionalFormatting>
  <conditionalFormatting sqref="D203:N206">
    <cfRule type="expression" dxfId="46" priority="6">
      <formula>$C$212/$D$199=$D203</formula>
    </cfRule>
  </conditionalFormatting>
  <conditionalFormatting sqref="D31:N34">
    <cfRule type="expression" dxfId="45" priority="5">
      <formula>$C31=TRUE</formula>
    </cfRule>
  </conditionalFormatting>
  <conditionalFormatting sqref="D66:N69">
    <cfRule type="expression" dxfId="44" priority="4">
      <formula>$C66=TRUE</formula>
    </cfRule>
  </conditionalFormatting>
  <conditionalFormatting sqref="D100:D104">
    <cfRule type="expression" dxfId="43" priority="3">
      <formula>$C100=TRUE</formula>
    </cfRule>
  </conditionalFormatting>
  <conditionalFormatting sqref="D137:D140">
    <cfRule type="expression" dxfId="42" priority="2">
      <formula>$C137=TRUE</formula>
    </cfRule>
  </conditionalFormatting>
  <conditionalFormatting sqref="D172:D177">
    <cfRule type="expression" dxfId="41" priority="1">
      <formula>$C172=TRUE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52" max="14" man="1"/>
    <brk id="86" max="14" man="1"/>
    <brk id="123" max="14" man="1"/>
    <brk id="158" max="14" man="1"/>
    <brk id="195" max="14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25"/>
  <sheetViews>
    <sheetView view="pageBreakPreview" zoomScaleNormal="100" zoomScaleSheetLayoutView="100" workbookViewId="0">
      <selection activeCell="E3" sqref="E3"/>
    </sheetView>
  </sheetViews>
  <sheetFormatPr defaultColWidth="9.75" defaultRowHeight="15" customHeight="1"/>
  <cols>
    <col min="1" max="1" width="4.625" style="180" customWidth="1"/>
    <col min="2" max="2" width="13.625" style="180" customWidth="1"/>
    <col min="3" max="3" width="1.625" style="180" customWidth="1"/>
    <col min="4" max="5" width="8.625" style="180" customWidth="1"/>
    <col min="6" max="14" width="6.125" style="180" customWidth="1"/>
    <col min="15" max="15" width="1.625" style="180" customWidth="1"/>
    <col min="16" max="27" width="7.625" style="180" customWidth="1"/>
    <col min="28" max="16384" width="9.75" style="180"/>
  </cols>
  <sheetData>
    <row r="1" spans="1:15" ht="50.1" customHeight="1"/>
    <row r="2" spans="1:15" ht="50.1" customHeight="1">
      <c r="A2" s="407"/>
    </row>
    <row r="3" spans="1:15" ht="50.1" customHeight="1">
      <c r="A3" s="407"/>
    </row>
    <row r="4" spans="1:15" ht="50.1" customHeight="1">
      <c r="A4" s="407"/>
    </row>
    <row r="5" spans="1:15" ht="50.1" customHeight="1">
      <c r="A5" s="407"/>
    </row>
    <row r="6" spans="1:15" ht="50.1" customHeight="1">
      <c r="A6" s="407"/>
    </row>
    <row r="7" spans="1:15" ht="50.1" customHeight="1">
      <c r="A7" s="407"/>
    </row>
    <row r="8" spans="1:15" ht="50.1" customHeight="1">
      <c r="A8" s="403" t="s">
        <v>1266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10" spans="1:15" ht="50.1" customHeight="1">
      <c r="A10" s="406" t="s">
        <v>1270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50.1" customHeight="1">
      <c r="A11" s="407"/>
    </row>
    <row r="12" spans="1:15" ht="50.1" customHeight="1">
      <c r="A12" s="407"/>
    </row>
    <row r="13" spans="1:15" ht="50.1" customHeight="1">
      <c r="A13" s="407"/>
    </row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787" t="s">
        <v>339</v>
      </c>
      <c r="C18" s="788"/>
      <c r="D18" s="788"/>
      <c r="E18" s="788"/>
      <c r="F18" s="788"/>
      <c r="G18" s="789"/>
      <c r="H18" s="790" t="s">
        <v>531</v>
      </c>
      <c r="I18" s="788"/>
      <c r="J18" s="788"/>
      <c r="K18" s="788"/>
      <c r="L18" s="788"/>
      <c r="M18" s="788"/>
      <c r="N18" s="788"/>
      <c r="O18" s="791"/>
    </row>
    <row r="19" spans="2:15" ht="30" customHeight="1">
      <c r="B19" s="181" t="s">
        <v>341</v>
      </c>
      <c r="C19" s="182"/>
      <c r="D19" s="792" t="s">
        <v>532</v>
      </c>
      <c r="E19" s="793"/>
      <c r="F19" s="793"/>
      <c r="G19" s="793"/>
      <c r="H19" s="793"/>
      <c r="I19" s="793"/>
      <c r="J19" s="793"/>
      <c r="K19" s="793"/>
      <c r="L19" s="793"/>
      <c r="M19" s="793"/>
      <c r="N19" s="793"/>
      <c r="O19" s="183"/>
    </row>
    <row r="20" spans="2:15" ht="30" customHeight="1">
      <c r="B20" s="184" t="s">
        <v>343</v>
      </c>
      <c r="C20" s="185"/>
      <c r="D20" s="794" t="s">
        <v>533</v>
      </c>
      <c r="E20" s="795"/>
      <c r="F20" s="795"/>
      <c r="G20" s="795"/>
      <c r="H20" s="795"/>
      <c r="I20" s="795"/>
      <c r="J20" s="795"/>
      <c r="K20" s="795"/>
      <c r="L20" s="795"/>
      <c r="M20" s="795"/>
      <c r="N20" s="795"/>
      <c r="O20" s="186"/>
    </row>
    <row r="21" spans="2:15" ht="30" customHeight="1">
      <c r="B21" s="187" t="s">
        <v>345</v>
      </c>
      <c r="C21" s="188"/>
      <c r="D21" s="189">
        <v>3</v>
      </c>
      <c r="E21" s="223" t="s">
        <v>534</v>
      </c>
      <c r="F21" s="224"/>
      <c r="G21" s="224"/>
      <c r="H21" s="224"/>
      <c r="I21" s="224"/>
      <c r="J21" s="224"/>
      <c r="K21" s="224"/>
      <c r="L21" s="224"/>
      <c r="M21" s="224"/>
      <c r="N21" s="224"/>
      <c r="O21" s="191"/>
    </row>
    <row r="22" spans="2:15" ht="30" customHeight="1">
      <c r="B22" s="192" t="s">
        <v>346</v>
      </c>
      <c r="C22" s="796" t="str">
        <f>'0. (주거시설) 표지_개요'!$D$9</f>
        <v>홍길동</v>
      </c>
      <c r="D22" s="797"/>
      <c r="E22" s="797"/>
      <c r="F22" s="797"/>
      <c r="G22" s="797"/>
      <c r="H22" s="798" t="s">
        <v>347</v>
      </c>
      <c r="I22" s="799"/>
      <c r="J22" s="800"/>
      <c r="K22" s="801" t="s">
        <v>106</v>
      </c>
      <c r="L22" s="799"/>
      <c r="M22" s="799"/>
      <c r="N22" s="799"/>
      <c r="O22" s="802"/>
    </row>
    <row r="23" spans="2:15" ht="30" customHeight="1">
      <c r="B23" s="806" t="s">
        <v>348</v>
      </c>
      <c r="C23" s="193"/>
      <c r="D23" s="194" t="s">
        <v>349</v>
      </c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5"/>
    </row>
    <row r="24" spans="2:15" ht="20.100000000000001" customHeight="1">
      <c r="B24" s="807"/>
      <c r="C24" s="193"/>
      <c r="D24" s="196" t="s">
        <v>350</v>
      </c>
      <c r="E24" s="197"/>
      <c r="F24" s="198" t="s">
        <v>351</v>
      </c>
      <c r="G24" s="199"/>
      <c r="H24" s="199"/>
      <c r="I24" s="199"/>
      <c r="J24" s="199"/>
      <c r="K24" s="199"/>
      <c r="L24" s="199"/>
      <c r="M24" s="199"/>
      <c r="N24" s="199"/>
      <c r="O24" s="200"/>
    </row>
    <row r="25" spans="2:15" ht="20.100000000000001" customHeight="1">
      <c r="B25" s="807"/>
      <c r="C25" s="193"/>
      <c r="D25" s="201">
        <v>1</v>
      </c>
      <c r="E25" s="202"/>
      <c r="F25" s="203" t="s">
        <v>535</v>
      </c>
      <c r="G25" s="204"/>
      <c r="H25" s="204"/>
      <c r="I25" s="204"/>
      <c r="J25" s="204"/>
      <c r="K25" s="204"/>
      <c r="L25" s="204"/>
      <c r="M25" s="204"/>
      <c r="N25" s="204"/>
      <c r="O25" s="200"/>
    </row>
    <row r="26" spans="2:15" ht="20.100000000000001" customHeight="1">
      <c r="B26" s="807"/>
      <c r="C26" s="193"/>
      <c r="D26" s="205">
        <v>0.8</v>
      </c>
      <c r="E26" s="206"/>
      <c r="F26" s="207" t="s">
        <v>536</v>
      </c>
      <c r="G26" s="208"/>
      <c r="H26" s="208"/>
      <c r="I26" s="208"/>
      <c r="J26" s="208"/>
      <c r="K26" s="208"/>
      <c r="L26" s="208"/>
      <c r="M26" s="208"/>
      <c r="N26" s="208"/>
      <c r="O26" s="200"/>
    </row>
    <row r="27" spans="2:15" ht="20.100000000000001" customHeight="1">
      <c r="B27" s="807"/>
      <c r="C27" s="193"/>
      <c r="D27" s="205">
        <v>0.6</v>
      </c>
      <c r="E27" s="206"/>
      <c r="F27" s="207" t="s">
        <v>537</v>
      </c>
      <c r="G27" s="208"/>
      <c r="H27" s="208"/>
      <c r="I27" s="208"/>
      <c r="J27" s="208"/>
      <c r="K27" s="208"/>
      <c r="L27" s="208"/>
      <c r="M27" s="208"/>
      <c r="N27" s="208"/>
      <c r="O27" s="200"/>
    </row>
    <row r="28" spans="2:15" ht="20.100000000000001" customHeight="1">
      <c r="B28" s="807"/>
      <c r="C28" s="193"/>
      <c r="D28" s="209">
        <v>0.4</v>
      </c>
      <c r="E28" s="210"/>
      <c r="F28" s="211" t="s">
        <v>538</v>
      </c>
      <c r="G28" s="212"/>
      <c r="H28" s="212"/>
      <c r="I28" s="212"/>
      <c r="J28" s="212"/>
      <c r="K28" s="212"/>
      <c r="L28" s="212"/>
      <c r="M28" s="212"/>
      <c r="N28" s="212"/>
      <c r="O28" s="200"/>
    </row>
    <row r="29" spans="2:15" ht="9.9499999999999993" customHeight="1">
      <c r="B29" s="807"/>
      <c r="C29" s="809" t="s">
        <v>106</v>
      </c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1"/>
    </row>
    <row r="30" spans="2:15" s="215" customFormat="1" ht="30" customHeight="1">
      <c r="B30" s="807"/>
      <c r="C30" s="193"/>
      <c r="D30" s="812" t="s">
        <v>1231</v>
      </c>
      <c r="E30" s="812"/>
      <c r="F30" s="812"/>
      <c r="G30" s="812"/>
      <c r="H30" s="812"/>
      <c r="I30" s="812"/>
      <c r="J30" s="812"/>
      <c r="K30" s="812"/>
      <c r="L30" s="812"/>
      <c r="M30" s="812"/>
      <c r="N30" s="812"/>
      <c r="O30" s="195"/>
    </row>
    <row r="31" spans="2:15" s="215" customFormat="1" ht="30" customHeight="1">
      <c r="B31" s="807"/>
      <c r="C31" s="193"/>
      <c r="D31" s="812" t="s">
        <v>539</v>
      </c>
      <c r="E31" s="812"/>
      <c r="F31" s="812"/>
      <c r="G31" s="812"/>
      <c r="H31" s="812"/>
      <c r="I31" s="812"/>
      <c r="J31" s="812"/>
      <c r="K31" s="812"/>
      <c r="L31" s="812"/>
      <c r="M31" s="812"/>
      <c r="N31" s="812"/>
      <c r="O31" s="195"/>
    </row>
    <row r="32" spans="2:15" ht="9.9499999999999993" customHeight="1">
      <c r="B32" s="808"/>
      <c r="C32" s="193"/>
      <c r="D32" s="194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5"/>
    </row>
    <row r="33" spans="2:15" ht="30" customHeight="1">
      <c r="B33" s="806" t="s">
        <v>362</v>
      </c>
      <c r="C33" s="814" t="s">
        <v>363</v>
      </c>
      <c r="D33" s="793"/>
      <c r="E33" s="793"/>
      <c r="F33" s="793"/>
      <c r="G33" s="793"/>
      <c r="H33" s="815"/>
      <c r="I33" s="816" t="s">
        <v>364</v>
      </c>
      <c r="J33" s="793"/>
      <c r="K33" s="793"/>
      <c r="L33" s="793"/>
      <c r="M33" s="793"/>
      <c r="N33" s="793"/>
      <c r="O33" s="817"/>
    </row>
    <row r="34" spans="2:15" ht="30" customHeight="1">
      <c r="B34" s="813"/>
      <c r="C34" s="818" t="str">
        <f>'(★신청자 작성★)1. (주거시설)항목별 점수총괄표'!$J$66</f>
        <v>-</v>
      </c>
      <c r="D34" s="819"/>
      <c r="E34" s="819"/>
      <c r="F34" s="819"/>
      <c r="G34" s="819"/>
      <c r="H34" s="820"/>
      <c r="I34" s="821" t="s">
        <v>106</v>
      </c>
      <c r="J34" s="822"/>
      <c r="K34" s="822"/>
      <c r="L34" s="822"/>
      <c r="M34" s="822"/>
      <c r="N34" s="822"/>
      <c r="O34" s="823"/>
    </row>
    <row r="35" spans="2:15" ht="30" customHeight="1">
      <c r="B35" s="807" t="s">
        <v>365</v>
      </c>
      <c r="C35" s="824" t="e">
        <f>"※ "&amp;IF(C34="미적용","해당사항 없음",D21&amp;"점(기본배점) x "&amp;ROUND(C34/D21,1)&amp;"(배점) = "&amp;C34&amp;"점")</f>
        <v>#VALUE!</v>
      </c>
      <c r="D35" s="804"/>
      <c r="E35" s="804"/>
      <c r="F35" s="804"/>
      <c r="G35" s="804"/>
      <c r="H35" s="844"/>
      <c r="I35" s="803"/>
      <c r="J35" s="845"/>
      <c r="K35" s="845"/>
      <c r="L35" s="845"/>
      <c r="M35" s="845"/>
      <c r="N35" s="845"/>
      <c r="O35" s="805"/>
    </row>
    <row r="36" spans="2:15" ht="39.950000000000003" customHeight="1">
      <c r="B36" s="807"/>
      <c r="C36" s="824" t="e">
        <f>IF(C34="미적용","","'"&amp;INDEX($D25:$N28,MATCH(ROUND($C34/D21,1),$D25:$D28,0),3)&amp;"' 적용하여 "&amp;ROUND(C34/D21,1)&amp;"배점으로 평가함")</f>
        <v>#VALUE!</v>
      </c>
      <c r="D36" s="804"/>
      <c r="E36" s="804"/>
      <c r="F36" s="804"/>
      <c r="G36" s="804"/>
      <c r="H36" s="844"/>
      <c r="I36" s="803"/>
      <c r="J36" s="804"/>
      <c r="K36" s="804"/>
      <c r="L36" s="804"/>
      <c r="M36" s="804"/>
      <c r="N36" s="804"/>
      <c r="O36" s="805"/>
    </row>
    <row r="37" spans="2:15" ht="30" customHeight="1">
      <c r="B37" s="807"/>
      <c r="C37" s="824"/>
      <c r="D37" s="804"/>
      <c r="E37" s="804"/>
      <c r="F37" s="804"/>
      <c r="G37" s="804"/>
      <c r="H37" s="844"/>
      <c r="I37" s="803"/>
      <c r="J37" s="804"/>
      <c r="K37" s="804"/>
      <c r="L37" s="804"/>
      <c r="M37" s="804"/>
      <c r="N37" s="804"/>
      <c r="O37" s="805"/>
    </row>
    <row r="38" spans="2:15" ht="30" customHeight="1">
      <c r="B38" s="807"/>
      <c r="C38" s="803"/>
      <c r="D38" s="824"/>
      <c r="E38" s="824"/>
      <c r="F38" s="824"/>
      <c r="G38" s="824"/>
      <c r="H38" s="855"/>
      <c r="I38" s="803"/>
      <c r="J38" s="824"/>
      <c r="K38" s="824"/>
      <c r="L38" s="824"/>
      <c r="M38" s="824"/>
      <c r="N38" s="824"/>
      <c r="O38" s="825"/>
    </row>
    <row r="39" spans="2:15" ht="30" customHeight="1">
      <c r="B39" s="807"/>
      <c r="C39" s="803"/>
      <c r="D39" s="824"/>
      <c r="E39" s="824"/>
      <c r="F39" s="824"/>
      <c r="G39" s="824"/>
      <c r="H39" s="855"/>
      <c r="I39" s="803"/>
      <c r="J39" s="824"/>
      <c r="K39" s="824"/>
      <c r="L39" s="824"/>
      <c r="M39" s="824"/>
      <c r="N39" s="824"/>
      <c r="O39" s="825"/>
    </row>
    <row r="40" spans="2:15" ht="30" customHeight="1">
      <c r="B40" s="807"/>
      <c r="C40" s="803"/>
      <c r="D40" s="824"/>
      <c r="E40" s="824"/>
      <c r="F40" s="824"/>
      <c r="G40" s="824"/>
      <c r="H40" s="855"/>
      <c r="I40" s="803"/>
      <c r="J40" s="824"/>
      <c r="K40" s="824"/>
      <c r="L40" s="824"/>
      <c r="M40" s="824"/>
      <c r="N40" s="824"/>
      <c r="O40" s="825"/>
    </row>
    <row r="41" spans="2:15" ht="30" customHeight="1">
      <c r="B41" s="807"/>
      <c r="C41" s="824"/>
      <c r="D41" s="804"/>
      <c r="E41" s="804"/>
      <c r="F41" s="804"/>
      <c r="G41" s="804"/>
      <c r="H41" s="844"/>
      <c r="I41" s="803"/>
      <c r="J41" s="804"/>
      <c r="K41" s="804"/>
      <c r="L41" s="804"/>
      <c r="M41" s="804"/>
      <c r="N41" s="804"/>
      <c r="O41" s="805"/>
    </row>
    <row r="42" spans="2:15" ht="30" customHeight="1">
      <c r="B42" s="807"/>
      <c r="C42" s="803"/>
      <c r="D42" s="824"/>
      <c r="E42" s="824"/>
      <c r="F42" s="824"/>
      <c r="G42" s="824"/>
      <c r="H42" s="855"/>
      <c r="I42" s="803"/>
      <c r="J42" s="824"/>
      <c r="K42" s="824"/>
      <c r="L42" s="824"/>
      <c r="M42" s="824"/>
      <c r="N42" s="824"/>
      <c r="O42" s="825"/>
    </row>
    <row r="43" spans="2:15" ht="30" customHeight="1">
      <c r="B43" s="808"/>
      <c r="C43" s="876" t="s">
        <v>106</v>
      </c>
      <c r="D43" s="833"/>
      <c r="E43" s="833"/>
      <c r="F43" s="833"/>
      <c r="G43" s="833"/>
      <c r="H43" s="854"/>
      <c r="I43" s="832" t="s">
        <v>106</v>
      </c>
      <c r="J43" s="833"/>
      <c r="K43" s="833"/>
      <c r="L43" s="833"/>
      <c r="M43" s="833"/>
      <c r="N43" s="833"/>
      <c r="O43" s="834"/>
    </row>
    <row r="44" spans="2:15" ht="15" customHeight="1">
      <c r="B44" s="806" t="s">
        <v>1304</v>
      </c>
      <c r="C44" s="836" t="s">
        <v>366</v>
      </c>
      <c r="D44" s="837"/>
      <c r="E44" s="838" t="s">
        <v>540</v>
      </c>
      <c r="F44" s="839"/>
      <c r="G44" s="839"/>
      <c r="H44" s="839"/>
      <c r="I44" s="839"/>
      <c r="J44" s="839"/>
      <c r="K44" s="839"/>
      <c r="L44" s="839"/>
      <c r="M44" s="839"/>
      <c r="N44" s="839"/>
      <c r="O44" s="840"/>
    </row>
    <row r="45" spans="2:15" ht="15" customHeight="1">
      <c r="B45" s="807"/>
      <c r="C45" s="783"/>
      <c r="D45" s="841"/>
      <c r="E45" s="826" t="s">
        <v>541</v>
      </c>
      <c r="F45" s="812"/>
      <c r="G45" s="812"/>
      <c r="H45" s="812"/>
      <c r="I45" s="812"/>
      <c r="J45" s="812"/>
      <c r="K45" s="812"/>
      <c r="L45" s="812"/>
      <c r="M45" s="812"/>
      <c r="N45" s="812"/>
      <c r="O45" s="857"/>
    </row>
    <row r="46" spans="2:15" ht="15" customHeight="1">
      <c r="B46" s="807"/>
      <c r="C46" s="847"/>
      <c r="D46" s="848"/>
      <c r="E46" s="856" t="s">
        <v>542</v>
      </c>
      <c r="F46" s="850"/>
      <c r="G46" s="850"/>
      <c r="H46" s="850"/>
      <c r="I46" s="850"/>
      <c r="J46" s="850"/>
      <c r="K46" s="850"/>
      <c r="L46" s="850"/>
      <c r="M46" s="850"/>
      <c r="N46" s="850"/>
      <c r="O46" s="851"/>
    </row>
    <row r="47" spans="2:15" ht="15" customHeight="1">
      <c r="B47" s="807"/>
      <c r="C47" s="836" t="s">
        <v>368</v>
      </c>
      <c r="D47" s="837"/>
      <c r="E47" s="838" t="s">
        <v>543</v>
      </c>
      <c r="F47" s="839"/>
      <c r="G47" s="839"/>
      <c r="H47" s="839"/>
      <c r="I47" s="839"/>
      <c r="J47" s="839"/>
      <c r="K47" s="839"/>
      <c r="L47" s="839"/>
      <c r="M47" s="839"/>
      <c r="N47" s="839"/>
      <c r="O47" s="840"/>
    </row>
    <row r="48" spans="2:15" ht="15" customHeight="1">
      <c r="B48" s="807"/>
      <c r="C48" s="783"/>
      <c r="D48" s="841"/>
      <c r="E48" s="826" t="s">
        <v>544</v>
      </c>
      <c r="F48" s="812"/>
      <c r="G48" s="812"/>
      <c r="H48" s="812"/>
      <c r="I48" s="812"/>
      <c r="J48" s="812"/>
      <c r="K48" s="812"/>
      <c r="L48" s="812"/>
      <c r="M48" s="812"/>
      <c r="N48" s="812"/>
      <c r="O48" s="857"/>
    </row>
    <row r="49" spans="2:15" ht="15" customHeight="1">
      <c r="B49" s="807"/>
      <c r="C49" s="783"/>
      <c r="D49" s="841"/>
      <c r="E49" s="826" t="s">
        <v>545</v>
      </c>
      <c r="F49" s="809"/>
      <c r="G49" s="809"/>
      <c r="H49" s="809"/>
      <c r="I49" s="809"/>
      <c r="J49" s="809"/>
      <c r="K49" s="809"/>
      <c r="L49" s="809"/>
      <c r="M49" s="809"/>
      <c r="N49" s="809"/>
      <c r="O49" s="827"/>
    </row>
    <row r="50" spans="2:15" ht="15" customHeight="1" thickBot="1">
      <c r="B50" s="835"/>
      <c r="C50" s="842"/>
      <c r="D50" s="843"/>
      <c r="E50" s="828" t="s">
        <v>546</v>
      </c>
      <c r="F50" s="829"/>
      <c r="G50" s="829"/>
      <c r="H50" s="829"/>
      <c r="I50" s="829"/>
      <c r="J50" s="829"/>
      <c r="K50" s="829"/>
      <c r="L50" s="829"/>
      <c r="M50" s="829"/>
      <c r="N50" s="829"/>
      <c r="O50" s="830"/>
    </row>
    <row r="51" spans="2:15" ht="30" customHeight="1">
      <c r="B51" s="787" t="s">
        <v>339</v>
      </c>
      <c r="C51" s="788"/>
      <c r="D51" s="788"/>
      <c r="E51" s="788"/>
      <c r="F51" s="788"/>
      <c r="G51" s="789"/>
      <c r="H51" s="831" t="s">
        <v>547</v>
      </c>
      <c r="I51" s="788"/>
      <c r="J51" s="788"/>
      <c r="K51" s="788"/>
      <c r="L51" s="788"/>
      <c r="M51" s="788"/>
      <c r="N51" s="788"/>
      <c r="O51" s="791"/>
    </row>
    <row r="52" spans="2:15" ht="30" customHeight="1">
      <c r="B52" s="181" t="s">
        <v>341</v>
      </c>
      <c r="C52" s="182"/>
      <c r="D52" s="792" t="s">
        <v>532</v>
      </c>
      <c r="E52" s="793"/>
      <c r="F52" s="793"/>
      <c r="G52" s="793"/>
      <c r="H52" s="793"/>
      <c r="I52" s="793"/>
      <c r="J52" s="793"/>
      <c r="K52" s="793"/>
      <c r="L52" s="793"/>
      <c r="M52" s="793"/>
      <c r="N52" s="793"/>
      <c r="O52" s="183"/>
    </row>
    <row r="53" spans="2:15" ht="30" customHeight="1">
      <c r="B53" s="184" t="s">
        <v>343</v>
      </c>
      <c r="C53" s="185"/>
      <c r="D53" s="794" t="s">
        <v>548</v>
      </c>
      <c r="E53" s="795"/>
      <c r="F53" s="795"/>
      <c r="G53" s="795"/>
      <c r="H53" s="795"/>
      <c r="I53" s="795"/>
      <c r="J53" s="795"/>
      <c r="K53" s="795"/>
      <c r="L53" s="795"/>
      <c r="M53" s="795"/>
      <c r="N53" s="795"/>
      <c r="O53" s="186"/>
    </row>
    <row r="54" spans="2:15" ht="30" customHeight="1">
      <c r="B54" s="187" t="s">
        <v>345</v>
      </c>
      <c r="C54" s="188"/>
      <c r="D54" s="189">
        <v>3</v>
      </c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191"/>
    </row>
    <row r="55" spans="2:15" ht="30" customHeight="1">
      <c r="B55" s="192" t="s">
        <v>346</v>
      </c>
      <c r="C55" s="796" t="str">
        <f>'0. (주거시설) 표지_개요'!$D$9</f>
        <v>홍길동</v>
      </c>
      <c r="D55" s="797"/>
      <c r="E55" s="797"/>
      <c r="F55" s="797"/>
      <c r="G55" s="797"/>
      <c r="H55" s="846" t="s">
        <v>347</v>
      </c>
      <c r="I55" s="799"/>
      <c r="J55" s="800"/>
      <c r="K55" s="801" t="s">
        <v>106</v>
      </c>
      <c r="L55" s="799"/>
      <c r="M55" s="799"/>
      <c r="N55" s="799"/>
      <c r="O55" s="802"/>
    </row>
    <row r="56" spans="2:15" ht="30" customHeight="1">
      <c r="B56" s="806" t="s">
        <v>348</v>
      </c>
      <c r="C56" s="216"/>
      <c r="D56" s="217" t="s">
        <v>349</v>
      </c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8"/>
    </row>
    <row r="57" spans="2:15" ht="20.100000000000001" customHeight="1">
      <c r="B57" s="807"/>
      <c r="C57" s="219"/>
      <c r="D57" s="196" t="s">
        <v>350</v>
      </c>
      <c r="E57" s="197"/>
      <c r="F57" s="198" t="s">
        <v>351</v>
      </c>
      <c r="G57" s="199"/>
      <c r="H57" s="199"/>
      <c r="I57" s="199"/>
      <c r="J57" s="199"/>
      <c r="K57" s="199"/>
      <c r="L57" s="199"/>
      <c r="M57" s="199"/>
      <c r="N57" s="199"/>
      <c r="O57" s="200"/>
    </row>
    <row r="58" spans="2:15" ht="20.100000000000001" customHeight="1">
      <c r="B58" s="807"/>
      <c r="C58" s="219"/>
      <c r="D58" s="201">
        <v>1</v>
      </c>
      <c r="E58" s="202"/>
      <c r="F58" s="203" t="s">
        <v>549</v>
      </c>
      <c r="G58" s="204"/>
      <c r="H58" s="204"/>
      <c r="I58" s="204"/>
      <c r="J58" s="204"/>
      <c r="K58" s="204"/>
      <c r="L58" s="204"/>
      <c r="M58" s="204"/>
      <c r="N58" s="204"/>
      <c r="O58" s="200"/>
    </row>
    <row r="59" spans="2:15" ht="20.100000000000001" customHeight="1">
      <c r="B59" s="807"/>
      <c r="C59" s="219"/>
      <c r="D59" s="205">
        <v>0.8</v>
      </c>
      <c r="E59" s="206"/>
      <c r="F59" s="207" t="s">
        <v>550</v>
      </c>
      <c r="G59" s="208"/>
      <c r="H59" s="208"/>
      <c r="I59" s="208"/>
      <c r="J59" s="208"/>
      <c r="K59" s="208"/>
      <c r="L59" s="208"/>
      <c r="M59" s="208"/>
      <c r="N59" s="208"/>
      <c r="O59" s="200"/>
    </row>
    <row r="60" spans="2:15" ht="20.100000000000001" customHeight="1">
      <c r="B60" s="807"/>
      <c r="C60" s="219"/>
      <c r="D60" s="205">
        <v>0.6</v>
      </c>
      <c r="E60" s="206"/>
      <c r="F60" s="207" t="s">
        <v>551</v>
      </c>
      <c r="G60" s="208"/>
      <c r="H60" s="208"/>
      <c r="I60" s="208"/>
      <c r="J60" s="208"/>
      <c r="K60" s="208"/>
      <c r="L60" s="208"/>
      <c r="M60" s="208"/>
      <c r="N60" s="208"/>
      <c r="O60" s="200"/>
    </row>
    <row r="61" spans="2:15" ht="20.100000000000001" customHeight="1">
      <c r="B61" s="807"/>
      <c r="C61" s="219"/>
      <c r="D61" s="209">
        <v>0.4</v>
      </c>
      <c r="E61" s="210"/>
      <c r="F61" s="211" t="s">
        <v>550</v>
      </c>
      <c r="G61" s="212"/>
      <c r="H61" s="212"/>
      <c r="I61" s="212"/>
      <c r="J61" s="212"/>
      <c r="K61" s="212"/>
      <c r="L61" s="212"/>
      <c r="M61" s="212"/>
      <c r="N61" s="212"/>
      <c r="O61" s="200"/>
    </row>
    <row r="62" spans="2:15" ht="9.9499999999999993" customHeight="1">
      <c r="B62" s="807"/>
      <c r="C62" s="809" t="s">
        <v>552</v>
      </c>
      <c r="D62" s="810"/>
      <c r="E62" s="810"/>
      <c r="F62" s="810"/>
      <c r="G62" s="810"/>
      <c r="H62" s="810"/>
      <c r="I62" s="810"/>
      <c r="J62" s="810"/>
      <c r="K62" s="810"/>
      <c r="L62" s="810"/>
      <c r="M62" s="810"/>
      <c r="N62" s="810"/>
      <c r="O62" s="811"/>
    </row>
    <row r="63" spans="2:15" ht="20.100000000000001" customHeight="1">
      <c r="B63" s="807"/>
      <c r="C63" s="193"/>
      <c r="D63" s="213" t="s">
        <v>553</v>
      </c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5"/>
    </row>
    <row r="64" spans="2:15" ht="9.9499999999999993" customHeight="1">
      <c r="B64" s="808"/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1"/>
    </row>
    <row r="65" spans="2:15" ht="30" customHeight="1">
      <c r="B65" s="806" t="s">
        <v>362</v>
      </c>
      <c r="C65" s="814" t="s">
        <v>363</v>
      </c>
      <c r="D65" s="793"/>
      <c r="E65" s="793"/>
      <c r="F65" s="793"/>
      <c r="G65" s="793"/>
      <c r="H65" s="815"/>
      <c r="I65" s="816" t="s">
        <v>364</v>
      </c>
      <c r="J65" s="793"/>
      <c r="K65" s="793"/>
      <c r="L65" s="793"/>
      <c r="M65" s="793"/>
      <c r="N65" s="793"/>
      <c r="O65" s="817"/>
    </row>
    <row r="66" spans="2:15" ht="30" customHeight="1">
      <c r="B66" s="813"/>
      <c r="C66" s="818" t="str">
        <f>'(★신청자 작성★)1. (주거시설)항목별 점수총괄표'!$J$68</f>
        <v>-</v>
      </c>
      <c r="D66" s="819"/>
      <c r="E66" s="819"/>
      <c r="F66" s="819"/>
      <c r="G66" s="819"/>
      <c r="H66" s="820"/>
      <c r="I66" s="821"/>
      <c r="J66" s="822"/>
      <c r="K66" s="822"/>
      <c r="L66" s="822"/>
      <c r="M66" s="822"/>
      <c r="N66" s="822"/>
      <c r="O66" s="823"/>
    </row>
    <row r="67" spans="2:15" ht="30" customHeight="1">
      <c r="B67" s="807" t="s">
        <v>365</v>
      </c>
      <c r="C67" s="824" t="e">
        <f>"※ "&amp;IF(C66="미적용","해당사항 없음",D54&amp;"점(기본배점) x "&amp;ROUND(C66/D54,1)&amp;"(배점) = "&amp;C66&amp;"점")</f>
        <v>#VALUE!</v>
      </c>
      <c r="D67" s="804"/>
      <c r="E67" s="804"/>
      <c r="F67" s="804"/>
      <c r="G67" s="804"/>
      <c r="H67" s="844"/>
      <c r="I67" s="803" t="s">
        <v>106</v>
      </c>
      <c r="J67" s="845"/>
      <c r="K67" s="845"/>
      <c r="L67" s="845"/>
      <c r="M67" s="845"/>
      <c r="N67" s="845"/>
      <c r="O67" s="805"/>
    </row>
    <row r="68" spans="2:15" ht="39.950000000000003" customHeight="1">
      <c r="B68" s="807"/>
      <c r="C68" s="824" t="e">
        <f>IF(C66="미적용","","'"&amp;INDEX($D58:$N61,MATCH(ROUND($C66/D54,1),$D58:$D61,0),3)&amp;"' 적용하여 "&amp;ROUND(C66/D54,1)&amp;"배점으로 평가함")</f>
        <v>#VALUE!</v>
      </c>
      <c r="D68" s="804"/>
      <c r="E68" s="804"/>
      <c r="F68" s="804"/>
      <c r="G68" s="804"/>
      <c r="H68" s="844"/>
      <c r="I68" s="803"/>
      <c r="J68" s="824"/>
      <c r="K68" s="824"/>
      <c r="L68" s="824"/>
      <c r="M68" s="824"/>
      <c r="N68" s="824"/>
      <c r="O68" s="825"/>
    </row>
    <row r="69" spans="2:15" ht="30" customHeight="1">
      <c r="B69" s="807"/>
      <c r="C69" s="803"/>
      <c r="D69" s="824"/>
      <c r="E69" s="824"/>
      <c r="F69" s="824"/>
      <c r="G69" s="824"/>
      <c r="H69" s="855"/>
      <c r="I69" s="803"/>
      <c r="J69" s="824"/>
      <c r="K69" s="824"/>
      <c r="L69" s="824"/>
      <c r="M69" s="824"/>
      <c r="N69" s="824"/>
      <c r="O69" s="825"/>
    </row>
    <row r="70" spans="2:15" ht="30" customHeight="1">
      <c r="B70" s="807"/>
      <c r="C70" s="803"/>
      <c r="D70" s="824"/>
      <c r="E70" s="824"/>
      <c r="F70" s="824"/>
      <c r="G70" s="824"/>
      <c r="H70" s="855"/>
      <c r="I70" s="803"/>
      <c r="J70" s="824"/>
      <c r="K70" s="824"/>
      <c r="L70" s="824"/>
      <c r="M70" s="824"/>
      <c r="N70" s="824"/>
      <c r="O70" s="825"/>
    </row>
    <row r="71" spans="2:15" ht="30" customHeight="1">
      <c r="B71" s="807"/>
      <c r="C71" s="803"/>
      <c r="D71" s="824"/>
      <c r="E71" s="824"/>
      <c r="F71" s="824"/>
      <c r="G71" s="824"/>
      <c r="H71" s="855"/>
      <c r="I71" s="803"/>
      <c r="J71" s="824"/>
      <c r="K71" s="824"/>
      <c r="L71" s="824"/>
      <c r="M71" s="824"/>
      <c r="N71" s="824"/>
      <c r="O71" s="825"/>
    </row>
    <row r="72" spans="2:15" ht="30" customHeight="1">
      <c r="B72" s="807"/>
      <c r="C72" s="803"/>
      <c r="D72" s="824"/>
      <c r="E72" s="824"/>
      <c r="F72" s="824"/>
      <c r="G72" s="824"/>
      <c r="H72" s="855"/>
      <c r="I72" s="803"/>
      <c r="J72" s="824"/>
      <c r="K72" s="824"/>
      <c r="L72" s="824"/>
      <c r="M72" s="824"/>
      <c r="N72" s="824"/>
      <c r="O72" s="825"/>
    </row>
    <row r="73" spans="2:15" ht="30" customHeight="1">
      <c r="B73" s="807"/>
      <c r="C73" s="803"/>
      <c r="D73" s="824"/>
      <c r="E73" s="824"/>
      <c r="F73" s="824"/>
      <c r="G73" s="824"/>
      <c r="H73" s="855"/>
      <c r="I73" s="803"/>
      <c r="J73" s="824"/>
      <c r="K73" s="824"/>
      <c r="L73" s="824"/>
      <c r="M73" s="824"/>
      <c r="N73" s="824"/>
      <c r="O73" s="825"/>
    </row>
    <row r="74" spans="2:15" ht="30" customHeight="1">
      <c r="B74" s="807"/>
      <c r="C74" s="803"/>
      <c r="D74" s="804"/>
      <c r="E74" s="804"/>
      <c r="F74" s="804"/>
      <c r="G74" s="804"/>
      <c r="H74" s="844"/>
      <c r="I74" s="803"/>
      <c r="J74" s="804"/>
      <c r="K74" s="804"/>
      <c r="L74" s="804"/>
      <c r="M74" s="804"/>
      <c r="N74" s="804"/>
      <c r="O74" s="805"/>
    </row>
    <row r="75" spans="2:15" ht="24.95" customHeight="1">
      <c r="B75" s="808"/>
      <c r="C75" s="832"/>
      <c r="D75" s="833"/>
      <c r="E75" s="833"/>
      <c r="F75" s="833"/>
      <c r="G75" s="833"/>
      <c r="H75" s="854"/>
      <c r="I75" s="832"/>
      <c r="J75" s="833"/>
      <c r="K75" s="833"/>
      <c r="L75" s="833"/>
      <c r="M75" s="833"/>
      <c r="N75" s="833"/>
      <c r="O75" s="834"/>
    </row>
    <row r="76" spans="2:15" ht="15" customHeight="1">
      <c r="B76" s="806" t="s">
        <v>1304</v>
      </c>
      <c r="C76" s="836" t="s">
        <v>366</v>
      </c>
      <c r="D76" s="837"/>
      <c r="E76" s="812" t="s">
        <v>554</v>
      </c>
      <c r="F76" s="810"/>
      <c r="G76" s="810"/>
      <c r="H76" s="810"/>
      <c r="I76" s="810"/>
      <c r="J76" s="810"/>
      <c r="K76" s="810"/>
      <c r="L76" s="810"/>
      <c r="M76" s="810"/>
      <c r="N76" s="810"/>
      <c r="O76" s="811"/>
    </row>
    <row r="77" spans="2:15" ht="15" customHeight="1">
      <c r="B77" s="807"/>
      <c r="C77" s="783"/>
      <c r="D77" s="841"/>
      <c r="E77" s="826" t="s">
        <v>555</v>
      </c>
      <c r="F77" s="812"/>
      <c r="G77" s="812"/>
      <c r="H77" s="812"/>
      <c r="I77" s="812"/>
      <c r="J77" s="812"/>
      <c r="K77" s="812"/>
      <c r="L77" s="812"/>
      <c r="M77" s="812"/>
      <c r="N77" s="812"/>
      <c r="O77" s="857"/>
    </row>
    <row r="78" spans="2:15" ht="15" customHeight="1">
      <c r="B78" s="807"/>
      <c r="C78" s="783"/>
      <c r="D78" s="841"/>
      <c r="E78" s="812" t="s">
        <v>556</v>
      </c>
      <c r="F78" s="810"/>
      <c r="G78" s="810"/>
      <c r="H78" s="810"/>
      <c r="I78" s="810"/>
      <c r="J78" s="810"/>
      <c r="K78" s="810"/>
      <c r="L78" s="810"/>
      <c r="M78" s="810"/>
      <c r="N78" s="810"/>
      <c r="O78" s="811"/>
    </row>
    <row r="79" spans="2:15" ht="15" customHeight="1">
      <c r="B79" s="807"/>
      <c r="C79" s="847"/>
      <c r="D79" s="848"/>
      <c r="E79" s="849" t="s">
        <v>557</v>
      </c>
      <c r="F79" s="850"/>
      <c r="G79" s="850"/>
      <c r="H79" s="850"/>
      <c r="I79" s="850"/>
      <c r="J79" s="850"/>
      <c r="K79" s="850"/>
      <c r="L79" s="850"/>
      <c r="M79" s="850"/>
      <c r="N79" s="850"/>
      <c r="O79" s="851"/>
    </row>
    <row r="80" spans="2:15" ht="15" customHeight="1">
      <c r="B80" s="807"/>
      <c r="C80" s="836" t="s">
        <v>368</v>
      </c>
      <c r="D80" s="837"/>
      <c r="E80" s="852" t="s">
        <v>554</v>
      </c>
      <c r="F80" s="839"/>
      <c r="G80" s="839"/>
      <c r="H80" s="839"/>
      <c r="I80" s="839"/>
      <c r="J80" s="839"/>
      <c r="K80" s="839"/>
      <c r="L80" s="839"/>
      <c r="M80" s="839"/>
      <c r="N80" s="839"/>
      <c r="O80" s="840"/>
    </row>
    <row r="81" spans="2:15" ht="15" customHeight="1">
      <c r="B81" s="807"/>
      <c r="C81" s="783"/>
      <c r="D81" s="841"/>
      <c r="E81" s="812" t="s">
        <v>558</v>
      </c>
      <c r="F81" s="810"/>
      <c r="G81" s="810"/>
      <c r="H81" s="810"/>
      <c r="I81" s="810"/>
      <c r="J81" s="810"/>
      <c r="K81" s="810"/>
      <c r="L81" s="810"/>
      <c r="M81" s="810"/>
      <c r="N81" s="810"/>
      <c r="O81" s="811"/>
    </row>
    <row r="82" spans="2:15" ht="15" customHeight="1">
      <c r="B82" s="807"/>
      <c r="C82" s="783"/>
      <c r="D82" s="841"/>
      <c r="E82" s="826" t="s">
        <v>559</v>
      </c>
      <c r="F82" s="809"/>
      <c r="G82" s="809"/>
      <c r="H82" s="809"/>
      <c r="I82" s="809"/>
      <c r="J82" s="809"/>
      <c r="K82" s="809"/>
      <c r="L82" s="809"/>
      <c r="M82" s="809"/>
      <c r="N82" s="809"/>
      <c r="O82" s="827"/>
    </row>
    <row r="83" spans="2:15" ht="15" customHeight="1">
      <c r="B83" s="807"/>
      <c r="C83" s="783"/>
      <c r="D83" s="841"/>
      <c r="E83" s="826" t="s">
        <v>560</v>
      </c>
      <c r="F83" s="809"/>
      <c r="G83" s="809"/>
      <c r="H83" s="809"/>
      <c r="I83" s="809"/>
      <c r="J83" s="809"/>
      <c r="K83" s="809"/>
      <c r="L83" s="809"/>
      <c r="M83" s="809"/>
      <c r="N83" s="809"/>
      <c r="O83" s="827"/>
    </row>
    <row r="84" spans="2:15" ht="15" customHeight="1">
      <c r="B84" s="807"/>
      <c r="C84" s="783"/>
      <c r="D84" s="841"/>
      <c r="E84" s="812" t="s">
        <v>561</v>
      </c>
      <c r="F84" s="810"/>
      <c r="G84" s="810"/>
      <c r="H84" s="810"/>
      <c r="I84" s="810"/>
      <c r="J84" s="810"/>
      <c r="K84" s="810"/>
      <c r="L84" s="810"/>
      <c r="M84" s="810"/>
      <c r="N84" s="810"/>
      <c r="O84" s="811"/>
    </row>
    <row r="85" spans="2:15" ht="15" customHeight="1" thickBot="1">
      <c r="B85" s="835"/>
      <c r="C85" s="842"/>
      <c r="D85" s="843"/>
      <c r="E85" s="853" t="s">
        <v>562</v>
      </c>
      <c r="F85" s="829"/>
      <c r="G85" s="829"/>
      <c r="H85" s="829"/>
      <c r="I85" s="829"/>
      <c r="J85" s="829"/>
      <c r="K85" s="829"/>
      <c r="L85" s="829"/>
      <c r="M85" s="829"/>
      <c r="N85" s="829"/>
      <c r="O85" s="830"/>
    </row>
    <row r="86" spans="2:15" ht="30" customHeight="1">
      <c r="B86" s="787" t="s">
        <v>339</v>
      </c>
      <c r="C86" s="788"/>
      <c r="D86" s="788"/>
      <c r="E86" s="788"/>
      <c r="F86" s="788"/>
      <c r="G86" s="789"/>
      <c r="H86" s="831" t="s">
        <v>563</v>
      </c>
      <c r="I86" s="788"/>
      <c r="J86" s="788"/>
      <c r="K86" s="788"/>
      <c r="L86" s="788"/>
      <c r="M86" s="788"/>
      <c r="N86" s="788"/>
      <c r="O86" s="791"/>
    </row>
    <row r="87" spans="2:15" ht="30" customHeight="1">
      <c r="B87" s="181" t="s">
        <v>341</v>
      </c>
      <c r="C87" s="182"/>
      <c r="D87" s="792" t="s">
        <v>532</v>
      </c>
      <c r="E87" s="793"/>
      <c r="F87" s="793"/>
      <c r="G87" s="793"/>
      <c r="H87" s="793"/>
      <c r="I87" s="793"/>
      <c r="J87" s="793"/>
      <c r="K87" s="793"/>
      <c r="L87" s="793"/>
      <c r="M87" s="793"/>
      <c r="N87" s="793"/>
      <c r="O87" s="183"/>
    </row>
    <row r="88" spans="2:15" ht="30" customHeight="1">
      <c r="B88" s="184" t="s">
        <v>343</v>
      </c>
      <c r="C88" s="185"/>
      <c r="D88" s="794" t="s">
        <v>564</v>
      </c>
      <c r="E88" s="795"/>
      <c r="F88" s="795"/>
      <c r="G88" s="795"/>
      <c r="H88" s="795"/>
      <c r="I88" s="795"/>
      <c r="J88" s="795"/>
      <c r="K88" s="795"/>
      <c r="L88" s="795"/>
      <c r="M88" s="795"/>
      <c r="N88" s="795"/>
      <c r="O88" s="186"/>
    </row>
    <row r="89" spans="2:15" ht="30" customHeight="1">
      <c r="B89" s="187" t="s">
        <v>345</v>
      </c>
      <c r="C89" s="188"/>
      <c r="D89" s="189">
        <v>3</v>
      </c>
      <c r="E89" s="223" t="s">
        <v>534</v>
      </c>
      <c r="F89" s="224"/>
      <c r="G89" s="224"/>
      <c r="H89" s="224"/>
      <c r="I89" s="224"/>
      <c r="J89" s="224"/>
      <c r="K89" s="224"/>
      <c r="L89" s="224"/>
      <c r="M89" s="224"/>
      <c r="N89" s="224"/>
      <c r="O89" s="191"/>
    </row>
    <row r="90" spans="2:15" ht="30" customHeight="1">
      <c r="B90" s="192" t="s">
        <v>346</v>
      </c>
      <c r="C90" s="796" t="str">
        <f>'0. (주거시설) 표지_개요'!$D$9</f>
        <v>홍길동</v>
      </c>
      <c r="D90" s="797"/>
      <c r="E90" s="797"/>
      <c r="F90" s="797"/>
      <c r="G90" s="797"/>
      <c r="H90" s="846" t="s">
        <v>347</v>
      </c>
      <c r="I90" s="799"/>
      <c r="J90" s="800"/>
      <c r="K90" s="801" t="s">
        <v>106</v>
      </c>
      <c r="L90" s="799"/>
      <c r="M90" s="799"/>
      <c r="N90" s="799"/>
      <c r="O90" s="802"/>
    </row>
    <row r="91" spans="2:15" ht="30" customHeight="1">
      <c r="B91" s="806" t="s">
        <v>348</v>
      </c>
      <c r="C91" s="216"/>
      <c r="D91" s="217" t="s">
        <v>349</v>
      </c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8"/>
    </row>
    <row r="92" spans="2:15" ht="20.100000000000001" customHeight="1">
      <c r="B92" s="807"/>
      <c r="C92" s="219"/>
      <c r="D92" s="196" t="s">
        <v>350</v>
      </c>
      <c r="E92" s="197"/>
      <c r="F92" s="198" t="s">
        <v>351</v>
      </c>
      <c r="G92" s="199"/>
      <c r="H92" s="199"/>
      <c r="I92" s="199"/>
      <c r="J92" s="199"/>
      <c r="K92" s="199"/>
      <c r="L92" s="199"/>
      <c r="M92" s="199"/>
      <c r="N92" s="199"/>
      <c r="O92" s="200"/>
    </row>
    <row r="93" spans="2:15" ht="20.100000000000001" customHeight="1">
      <c r="B93" s="807"/>
      <c r="C93" s="219"/>
      <c r="D93" s="201">
        <v>1</v>
      </c>
      <c r="E93" s="202"/>
      <c r="F93" s="203" t="s">
        <v>565</v>
      </c>
      <c r="G93" s="204"/>
      <c r="H93" s="204"/>
      <c r="I93" s="204"/>
      <c r="J93" s="204"/>
      <c r="K93" s="204"/>
      <c r="L93" s="204"/>
      <c r="M93" s="204"/>
      <c r="N93" s="204"/>
      <c r="O93" s="200"/>
    </row>
    <row r="94" spans="2:15" ht="20.100000000000001" customHeight="1">
      <c r="B94" s="807"/>
      <c r="C94" s="219"/>
      <c r="D94" s="205">
        <v>0.8</v>
      </c>
      <c r="E94" s="206"/>
      <c r="F94" s="207" t="s">
        <v>566</v>
      </c>
      <c r="G94" s="208"/>
      <c r="H94" s="208"/>
      <c r="I94" s="208"/>
      <c r="J94" s="208"/>
      <c r="K94" s="208"/>
      <c r="L94" s="208"/>
      <c r="M94" s="208"/>
      <c r="N94" s="208"/>
      <c r="O94" s="200"/>
    </row>
    <row r="95" spans="2:15" ht="20.100000000000001" customHeight="1">
      <c r="B95" s="807"/>
      <c r="C95" s="219"/>
      <c r="D95" s="205">
        <v>0.6</v>
      </c>
      <c r="E95" s="206"/>
      <c r="F95" s="207" t="s">
        <v>567</v>
      </c>
      <c r="G95" s="208"/>
      <c r="H95" s="208"/>
      <c r="I95" s="208"/>
      <c r="J95" s="208"/>
      <c r="K95" s="208"/>
      <c r="L95" s="208"/>
      <c r="M95" s="208"/>
      <c r="N95" s="208"/>
      <c r="O95" s="200"/>
    </row>
    <row r="96" spans="2:15" ht="20.100000000000001" customHeight="1">
      <c r="B96" s="807"/>
      <c r="C96" s="219"/>
      <c r="D96" s="209">
        <v>0.4</v>
      </c>
      <c r="E96" s="210"/>
      <c r="F96" s="211" t="s">
        <v>568</v>
      </c>
      <c r="G96" s="212"/>
      <c r="H96" s="212"/>
      <c r="I96" s="212"/>
      <c r="J96" s="212"/>
      <c r="K96" s="212"/>
      <c r="L96" s="212"/>
      <c r="M96" s="212"/>
      <c r="N96" s="212"/>
      <c r="O96" s="200"/>
    </row>
    <row r="97" spans="2:15" ht="9.9499999999999993" customHeight="1">
      <c r="B97" s="807"/>
      <c r="C97" s="809" t="s">
        <v>569</v>
      </c>
      <c r="D97" s="810"/>
      <c r="E97" s="810"/>
      <c r="F97" s="810"/>
      <c r="G97" s="810"/>
      <c r="H97" s="810"/>
      <c r="I97" s="810"/>
      <c r="J97" s="810"/>
      <c r="K97" s="810"/>
      <c r="L97" s="810"/>
      <c r="M97" s="810"/>
      <c r="N97" s="810"/>
      <c r="O97" s="811"/>
    </row>
    <row r="98" spans="2:15" ht="20.100000000000001" customHeight="1">
      <c r="B98" s="807"/>
      <c r="C98" s="193"/>
      <c r="D98" s="213" t="s">
        <v>570</v>
      </c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5"/>
    </row>
    <row r="99" spans="2:15" ht="9.9499999999999993" customHeight="1">
      <c r="B99" s="808"/>
      <c r="C99" s="220"/>
      <c r="D99" s="225"/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1"/>
    </row>
    <row r="100" spans="2:15" ht="30" customHeight="1">
      <c r="B100" s="806" t="s">
        <v>362</v>
      </c>
      <c r="C100" s="814" t="s">
        <v>363</v>
      </c>
      <c r="D100" s="793"/>
      <c r="E100" s="793"/>
      <c r="F100" s="793"/>
      <c r="G100" s="793"/>
      <c r="H100" s="815"/>
      <c r="I100" s="816" t="s">
        <v>364</v>
      </c>
      <c r="J100" s="793"/>
      <c r="K100" s="793"/>
      <c r="L100" s="793"/>
      <c r="M100" s="793"/>
      <c r="N100" s="793"/>
      <c r="O100" s="817"/>
    </row>
    <row r="101" spans="2:15" ht="30" customHeight="1">
      <c r="B101" s="813"/>
      <c r="C101" s="818" t="str">
        <f>'(★신청자 작성★)1. (주거시설)항목별 점수총괄표'!$J$70</f>
        <v>-</v>
      </c>
      <c r="D101" s="819"/>
      <c r="E101" s="819"/>
      <c r="F101" s="819"/>
      <c r="G101" s="819"/>
      <c r="H101" s="820"/>
      <c r="I101" s="821"/>
      <c r="J101" s="822"/>
      <c r="K101" s="822"/>
      <c r="L101" s="822"/>
      <c r="M101" s="822"/>
      <c r="N101" s="822"/>
      <c r="O101" s="823"/>
    </row>
    <row r="102" spans="2:15" ht="30" customHeight="1">
      <c r="B102" s="807" t="s">
        <v>365</v>
      </c>
      <c r="C102" s="824" t="e">
        <f>"※ "&amp;IF(C101="미적용","해당사항 없음",D89&amp;"점(기본배점) x "&amp;ROUND(C101/D89,1)&amp;"(배점) = "&amp;C101&amp;"점")</f>
        <v>#VALUE!</v>
      </c>
      <c r="D102" s="804"/>
      <c r="E102" s="804"/>
      <c r="F102" s="804"/>
      <c r="G102" s="804"/>
      <c r="H102" s="844"/>
      <c r="I102" s="803" t="s">
        <v>106</v>
      </c>
      <c r="J102" s="845"/>
      <c r="K102" s="845"/>
      <c r="L102" s="845"/>
      <c r="M102" s="845"/>
      <c r="N102" s="845"/>
      <c r="O102" s="805"/>
    </row>
    <row r="103" spans="2:15" ht="45" customHeight="1">
      <c r="B103" s="807"/>
      <c r="C103" s="824" t="e">
        <f>IF(C101="미적용","","'"&amp;INDEX($D93:$N96,MATCH(ROUND($C101/D89,1),$D93:$D96,0),3)&amp;"' 하여 "&amp;ROUND(C101/D89,1)&amp;"배점으로 평가함")</f>
        <v>#VALUE!</v>
      </c>
      <c r="D103" s="804"/>
      <c r="E103" s="804"/>
      <c r="F103" s="804"/>
      <c r="G103" s="804"/>
      <c r="H103" s="844"/>
      <c r="I103" s="803"/>
      <c r="J103" s="824"/>
      <c r="K103" s="824"/>
      <c r="L103" s="824"/>
      <c r="M103" s="824"/>
      <c r="N103" s="824"/>
      <c r="O103" s="825"/>
    </row>
    <row r="104" spans="2:15" ht="30" customHeight="1">
      <c r="B104" s="807"/>
      <c r="C104" s="803"/>
      <c r="D104" s="824"/>
      <c r="E104" s="824"/>
      <c r="F104" s="824"/>
      <c r="G104" s="824"/>
      <c r="H104" s="855"/>
      <c r="I104" s="803"/>
      <c r="J104" s="824"/>
      <c r="K104" s="824"/>
      <c r="L104" s="824"/>
      <c r="M104" s="824"/>
      <c r="N104" s="824"/>
      <c r="O104" s="825"/>
    </row>
    <row r="105" spans="2:15" ht="30" customHeight="1">
      <c r="B105" s="807"/>
      <c r="C105" s="803"/>
      <c r="D105" s="824"/>
      <c r="E105" s="824"/>
      <c r="F105" s="824"/>
      <c r="G105" s="824"/>
      <c r="H105" s="855"/>
      <c r="I105" s="803"/>
      <c r="J105" s="824"/>
      <c r="K105" s="824"/>
      <c r="L105" s="824"/>
      <c r="M105" s="824"/>
      <c r="N105" s="824"/>
      <c r="O105" s="825"/>
    </row>
    <row r="106" spans="2:15" ht="30" customHeight="1">
      <c r="B106" s="807"/>
      <c r="C106" s="803"/>
      <c r="D106" s="824"/>
      <c r="E106" s="824"/>
      <c r="F106" s="824"/>
      <c r="G106" s="824"/>
      <c r="H106" s="855"/>
      <c r="I106" s="803"/>
      <c r="J106" s="824"/>
      <c r="K106" s="824"/>
      <c r="L106" s="824"/>
      <c r="M106" s="824"/>
      <c r="N106" s="824"/>
      <c r="O106" s="825"/>
    </row>
    <row r="107" spans="2:15" ht="30" customHeight="1">
      <c r="B107" s="807"/>
      <c r="C107" s="803"/>
      <c r="D107" s="824"/>
      <c r="E107" s="824"/>
      <c r="F107" s="824"/>
      <c r="G107" s="824"/>
      <c r="H107" s="855"/>
      <c r="I107" s="803"/>
      <c r="J107" s="824"/>
      <c r="K107" s="824"/>
      <c r="L107" s="824"/>
      <c r="M107" s="824"/>
      <c r="N107" s="824"/>
      <c r="O107" s="825"/>
    </row>
    <row r="108" spans="2:15" ht="30" customHeight="1">
      <c r="B108" s="807"/>
      <c r="C108" s="803"/>
      <c r="D108" s="824"/>
      <c r="E108" s="824"/>
      <c r="F108" s="824"/>
      <c r="G108" s="824"/>
      <c r="H108" s="855"/>
      <c r="I108" s="803"/>
      <c r="J108" s="824"/>
      <c r="K108" s="824"/>
      <c r="L108" s="824"/>
      <c r="M108" s="824"/>
      <c r="N108" s="824"/>
      <c r="O108" s="825"/>
    </row>
    <row r="109" spans="2:15" ht="30" customHeight="1">
      <c r="B109" s="807"/>
      <c r="C109" s="803"/>
      <c r="D109" s="804"/>
      <c r="E109" s="804"/>
      <c r="F109" s="804"/>
      <c r="G109" s="804"/>
      <c r="H109" s="844"/>
      <c r="I109" s="803"/>
      <c r="J109" s="804"/>
      <c r="K109" s="804"/>
      <c r="L109" s="804"/>
      <c r="M109" s="804"/>
      <c r="N109" s="804"/>
      <c r="O109" s="805"/>
    </row>
    <row r="110" spans="2:15" ht="35.1" customHeight="1">
      <c r="B110" s="808"/>
      <c r="C110" s="832"/>
      <c r="D110" s="833"/>
      <c r="E110" s="833"/>
      <c r="F110" s="833"/>
      <c r="G110" s="833"/>
      <c r="H110" s="854"/>
      <c r="I110" s="832"/>
      <c r="J110" s="833"/>
      <c r="K110" s="833"/>
      <c r="L110" s="833"/>
      <c r="M110" s="833"/>
      <c r="N110" s="833"/>
      <c r="O110" s="834"/>
    </row>
    <row r="111" spans="2:15" ht="15" customHeight="1">
      <c r="B111" s="806" t="s">
        <v>1304</v>
      </c>
      <c r="C111" s="836" t="s">
        <v>366</v>
      </c>
      <c r="D111" s="837"/>
      <c r="E111" s="852" t="s">
        <v>554</v>
      </c>
      <c r="F111" s="871"/>
      <c r="G111" s="871"/>
      <c r="H111" s="871"/>
      <c r="I111" s="871"/>
      <c r="J111" s="871"/>
      <c r="K111" s="871"/>
      <c r="L111" s="871"/>
      <c r="M111" s="871"/>
      <c r="N111" s="871"/>
      <c r="O111" s="840"/>
    </row>
    <row r="112" spans="2:15" ht="15" customHeight="1">
      <c r="B112" s="807"/>
      <c r="C112" s="783"/>
      <c r="D112" s="841"/>
      <c r="E112" s="826" t="s">
        <v>558</v>
      </c>
      <c r="F112" s="812"/>
      <c r="G112" s="812"/>
      <c r="H112" s="812"/>
      <c r="I112" s="812"/>
      <c r="J112" s="812"/>
      <c r="K112" s="812"/>
      <c r="L112" s="812"/>
      <c r="M112" s="812"/>
      <c r="N112" s="812"/>
      <c r="O112" s="857"/>
    </row>
    <row r="113" spans="2:15" ht="15" customHeight="1">
      <c r="B113" s="807"/>
      <c r="C113" s="783"/>
      <c r="D113" s="841"/>
      <c r="E113" s="826" t="s">
        <v>557</v>
      </c>
      <c r="F113" s="812"/>
      <c r="G113" s="812"/>
      <c r="H113" s="812"/>
      <c r="I113" s="812"/>
      <c r="J113" s="812"/>
      <c r="K113" s="812"/>
      <c r="L113" s="812"/>
      <c r="M113" s="812"/>
      <c r="N113" s="812"/>
      <c r="O113" s="857"/>
    </row>
    <row r="114" spans="2:15" ht="15" customHeight="1">
      <c r="B114" s="807"/>
      <c r="C114" s="847"/>
      <c r="D114" s="848"/>
      <c r="E114" s="856" t="s">
        <v>571</v>
      </c>
      <c r="F114" s="850"/>
      <c r="G114" s="850"/>
      <c r="H114" s="850"/>
      <c r="I114" s="850"/>
      <c r="J114" s="850"/>
      <c r="K114" s="850"/>
      <c r="L114" s="850"/>
      <c r="M114" s="850"/>
      <c r="N114" s="850"/>
      <c r="O114" s="851"/>
    </row>
    <row r="115" spans="2:15" ht="15" customHeight="1">
      <c r="B115" s="807"/>
      <c r="C115" s="836" t="s">
        <v>368</v>
      </c>
      <c r="D115" s="837"/>
      <c r="E115" s="852" t="s">
        <v>572</v>
      </c>
      <c r="F115" s="839"/>
      <c r="G115" s="839"/>
      <c r="H115" s="839"/>
      <c r="I115" s="839"/>
      <c r="J115" s="839"/>
      <c r="K115" s="839"/>
      <c r="L115" s="839"/>
      <c r="M115" s="839"/>
      <c r="N115" s="839"/>
      <c r="O115" s="840"/>
    </row>
    <row r="116" spans="2:15" ht="15" customHeight="1">
      <c r="B116" s="807"/>
      <c r="C116" s="783"/>
      <c r="D116" s="841"/>
      <c r="E116" s="826" t="s">
        <v>555</v>
      </c>
      <c r="F116" s="812"/>
      <c r="G116" s="812"/>
      <c r="H116" s="812"/>
      <c r="I116" s="812"/>
      <c r="J116" s="812"/>
      <c r="K116" s="812"/>
      <c r="L116" s="812"/>
      <c r="M116" s="812"/>
      <c r="N116" s="812"/>
      <c r="O116" s="857"/>
    </row>
    <row r="117" spans="2:15" ht="15" customHeight="1">
      <c r="B117" s="807"/>
      <c r="C117" s="783"/>
      <c r="D117" s="841"/>
      <c r="E117" s="826" t="s">
        <v>573</v>
      </c>
      <c r="F117" s="812"/>
      <c r="G117" s="812"/>
      <c r="H117" s="812"/>
      <c r="I117" s="812"/>
      <c r="J117" s="812"/>
      <c r="K117" s="812"/>
      <c r="L117" s="812"/>
      <c r="M117" s="812"/>
      <c r="N117" s="812"/>
      <c r="O117" s="857"/>
    </row>
    <row r="118" spans="2:15" ht="15" customHeight="1">
      <c r="B118" s="807"/>
      <c r="C118" s="783"/>
      <c r="D118" s="841"/>
      <c r="E118" s="812" t="s">
        <v>574</v>
      </c>
      <c r="F118" s="810"/>
      <c r="G118" s="810"/>
      <c r="H118" s="810"/>
      <c r="I118" s="810"/>
      <c r="J118" s="810"/>
      <c r="K118" s="810"/>
      <c r="L118" s="810"/>
      <c r="M118" s="810"/>
      <c r="N118" s="810"/>
      <c r="O118" s="811"/>
    </row>
    <row r="119" spans="2:15" ht="15" customHeight="1" thickBot="1">
      <c r="B119" s="835"/>
      <c r="C119" s="842"/>
      <c r="D119" s="843"/>
      <c r="E119" s="853" t="s">
        <v>383</v>
      </c>
      <c r="F119" s="829"/>
      <c r="G119" s="829"/>
      <c r="H119" s="829"/>
      <c r="I119" s="829"/>
      <c r="J119" s="829"/>
      <c r="K119" s="829"/>
      <c r="L119" s="829"/>
      <c r="M119" s="829"/>
      <c r="N119" s="829"/>
      <c r="O119" s="830"/>
    </row>
    <row r="120" spans="2:15" ht="30" customHeight="1">
      <c r="B120" s="787" t="s">
        <v>339</v>
      </c>
      <c r="C120" s="788"/>
      <c r="D120" s="788"/>
      <c r="E120" s="788"/>
      <c r="F120" s="788"/>
      <c r="G120" s="789"/>
      <c r="H120" s="831" t="s">
        <v>575</v>
      </c>
      <c r="I120" s="788"/>
      <c r="J120" s="788"/>
      <c r="K120" s="788"/>
      <c r="L120" s="788"/>
      <c r="M120" s="788"/>
      <c r="N120" s="788"/>
      <c r="O120" s="791"/>
    </row>
    <row r="121" spans="2:15" ht="30" customHeight="1">
      <c r="B121" s="181" t="s">
        <v>341</v>
      </c>
      <c r="C121" s="182"/>
      <c r="D121" s="792" t="s">
        <v>532</v>
      </c>
      <c r="E121" s="793"/>
      <c r="F121" s="793"/>
      <c r="G121" s="793"/>
      <c r="H121" s="793"/>
      <c r="I121" s="793"/>
      <c r="J121" s="793"/>
      <c r="K121" s="793"/>
      <c r="L121" s="793"/>
      <c r="M121" s="793"/>
      <c r="N121" s="793"/>
      <c r="O121" s="183"/>
    </row>
    <row r="122" spans="2:15" ht="30" customHeight="1">
      <c r="B122" s="184" t="s">
        <v>343</v>
      </c>
      <c r="C122" s="185"/>
      <c r="D122" s="794" t="s">
        <v>576</v>
      </c>
      <c r="E122" s="795"/>
      <c r="F122" s="795"/>
      <c r="G122" s="795"/>
      <c r="H122" s="795"/>
      <c r="I122" s="795"/>
      <c r="J122" s="795"/>
      <c r="K122" s="795"/>
      <c r="L122" s="795"/>
      <c r="M122" s="795"/>
      <c r="N122" s="795"/>
      <c r="O122" s="186"/>
    </row>
    <row r="123" spans="2:15" ht="30" customHeight="1">
      <c r="B123" s="187" t="s">
        <v>345</v>
      </c>
      <c r="C123" s="188"/>
      <c r="D123" s="189">
        <v>3</v>
      </c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191"/>
    </row>
    <row r="124" spans="2:15" ht="30" customHeight="1">
      <c r="B124" s="192" t="s">
        <v>346</v>
      </c>
      <c r="C124" s="877" t="str">
        <f>'0. (주거시설) 표지_개요'!$D$9</f>
        <v>홍길동</v>
      </c>
      <c r="D124" s="878"/>
      <c r="E124" s="878"/>
      <c r="F124" s="878"/>
      <c r="G124" s="878"/>
      <c r="H124" s="846" t="s">
        <v>347</v>
      </c>
      <c r="I124" s="799"/>
      <c r="J124" s="800"/>
      <c r="K124" s="801" t="s">
        <v>106</v>
      </c>
      <c r="L124" s="799"/>
      <c r="M124" s="799"/>
      <c r="N124" s="799"/>
      <c r="O124" s="802"/>
    </row>
    <row r="125" spans="2:15" ht="30" customHeight="1">
      <c r="B125" s="806" t="s">
        <v>348</v>
      </c>
      <c r="C125" s="216"/>
      <c r="D125" s="217" t="s">
        <v>349</v>
      </c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8"/>
    </row>
    <row r="126" spans="2:15" ht="20.100000000000001" customHeight="1">
      <c r="B126" s="807"/>
      <c r="C126" s="219"/>
      <c r="D126" s="196" t="s">
        <v>350</v>
      </c>
      <c r="E126" s="197"/>
      <c r="F126" s="198" t="s">
        <v>351</v>
      </c>
      <c r="G126" s="199"/>
      <c r="H126" s="199"/>
      <c r="I126" s="199"/>
      <c r="J126" s="199"/>
      <c r="K126" s="199"/>
      <c r="L126" s="199"/>
      <c r="M126" s="199"/>
      <c r="N126" s="199"/>
      <c r="O126" s="200"/>
    </row>
    <row r="127" spans="2:15" ht="20.100000000000001" customHeight="1">
      <c r="B127" s="807"/>
      <c r="C127" s="219"/>
      <c r="D127" s="201">
        <v>1</v>
      </c>
      <c r="E127" s="234"/>
      <c r="F127" s="235" t="s">
        <v>577</v>
      </c>
      <c r="G127" s="236"/>
      <c r="H127" s="236"/>
      <c r="I127" s="236"/>
      <c r="J127" s="236"/>
      <c r="K127" s="236"/>
      <c r="L127" s="236"/>
      <c r="M127" s="236"/>
      <c r="N127" s="236"/>
      <c r="O127" s="200"/>
    </row>
    <row r="128" spans="2:15" ht="20.100000000000001" customHeight="1">
      <c r="B128" s="807"/>
      <c r="C128" s="219"/>
      <c r="D128" s="205">
        <v>0.8</v>
      </c>
      <c r="E128" s="237"/>
      <c r="F128" s="238" t="s">
        <v>578</v>
      </c>
      <c r="G128" s="239"/>
      <c r="H128" s="239"/>
      <c r="I128" s="239"/>
      <c r="J128" s="239"/>
      <c r="K128" s="239"/>
      <c r="L128" s="239"/>
      <c r="M128" s="239"/>
      <c r="N128" s="239"/>
      <c r="O128" s="200"/>
    </row>
    <row r="129" spans="2:27" ht="20.100000000000001" customHeight="1">
      <c r="B129" s="807"/>
      <c r="C129" s="219"/>
      <c r="D129" s="205">
        <v>0.6</v>
      </c>
      <c r="E129" s="237"/>
      <c r="F129" s="238" t="s">
        <v>579</v>
      </c>
      <c r="G129" s="239"/>
      <c r="H129" s="239"/>
      <c r="I129" s="239"/>
      <c r="J129" s="239"/>
      <c r="K129" s="239"/>
      <c r="L129" s="239"/>
      <c r="M129" s="239"/>
      <c r="N129" s="239"/>
      <c r="O129" s="200"/>
    </row>
    <row r="130" spans="2:27" ht="20.100000000000001" customHeight="1">
      <c r="B130" s="807"/>
      <c r="C130" s="219"/>
      <c r="D130" s="209">
        <v>0.4</v>
      </c>
      <c r="E130" s="240"/>
      <c r="F130" s="241" t="s">
        <v>550</v>
      </c>
      <c r="G130" s="242"/>
      <c r="H130" s="242"/>
      <c r="I130" s="242"/>
      <c r="J130" s="242"/>
      <c r="K130" s="242"/>
      <c r="L130" s="242"/>
      <c r="M130" s="242"/>
      <c r="N130" s="242"/>
      <c r="O130" s="200"/>
    </row>
    <row r="131" spans="2:27" ht="9.9499999999999993" customHeight="1">
      <c r="B131" s="807"/>
      <c r="C131" s="809" t="s">
        <v>106</v>
      </c>
      <c r="D131" s="810"/>
      <c r="E131" s="810"/>
      <c r="F131" s="810"/>
      <c r="G131" s="810"/>
      <c r="H131" s="810"/>
      <c r="I131" s="810"/>
      <c r="J131" s="810"/>
      <c r="K131" s="810"/>
      <c r="L131" s="810"/>
      <c r="M131" s="810"/>
      <c r="N131" s="810"/>
      <c r="O131" s="811"/>
    </row>
    <row r="132" spans="2:27" ht="20.100000000000001" customHeight="1">
      <c r="B132" s="807"/>
      <c r="C132" s="193"/>
      <c r="D132" s="213" t="s">
        <v>580</v>
      </c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195"/>
      <c r="P132" s="227"/>
      <c r="Q132" s="227"/>
      <c r="R132" s="227"/>
      <c r="S132" s="227"/>
      <c r="T132" s="227"/>
      <c r="U132" s="227"/>
      <c r="V132" s="227"/>
      <c r="W132" s="227"/>
      <c r="X132" s="227"/>
      <c r="Y132" s="227"/>
      <c r="Z132" s="227"/>
      <c r="AA132" s="227"/>
    </row>
    <row r="133" spans="2:27" ht="20.100000000000001" customHeight="1">
      <c r="B133" s="807"/>
      <c r="C133" s="193"/>
      <c r="D133" s="213" t="s">
        <v>581</v>
      </c>
      <c r="E133" s="214"/>
      <c r="F133" s="214"/>
      <c r="G133" s="214"/>
      <c r="H133" s="214"/>
      <c r="I133" s="214"/>
      <c r="J133" s="214"/>
      <c r="K133" s="214"/>
      <c r="L133" s="214"/>
      <c r="M133" s="214"/>
      <c r="N133" s="214"/>
      <c r="O133" s="195"/>
      <c r="P133" s="227"/>
      <c r="Q133" s="227"/>
      <c r="R133" s="227"/>
      <c r="S133" s="227"/>
      <c r="T133" s="227"/>
      <c r="U133" s="227"/>
      <c r="V133" s="227"/>
      <c r="W133" s="227"/>
      <c r="X133" s="227"/>
      <c r="Y133" s="227"/>
      <c r="Z133" s="227"/>
      <c r="AA133" s="227"/>
    </row>
    <row r="134" spans="2:27" ht="20.100000000000001" customHeight="1">
      <c r="B134" s="807"/>
      <c r="C134" s="193"/>
      <c r="D134" s="213" t="s">
        <v>582</v>
      </c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195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  <c r="AA134" s="227"/>
    </row>
    <row r="135" spans="2:27" ht="20.100000000000001" customHeight="1">
      <c r="B135" s="807"/>
      <c r="C135" s="193"/>
      <c r="D135" s="213" t="s">
        <v>583</v>
      </c>
      <c r="E135" s="214"/>
      <c r="F135" s="214"/>
      <c r="G135" s="214"/>
      <c r="H135" s="214"/>
      <c r="I135" s="214"/>
      <c r="J135" s="214"/>
      <c r="K135" s="214"/>
      <c r="L135" s="214"/>
      <c r="M135" s="214"/>
      <c r="N135" s="214"/>
      <c r="O135" s="195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  <c r="AA135" s="227"/>
    </row>
    <row r="136" spans="2:27" ht="20.100000000000001" customHeight="1">
      <c r="B136" s="807"/>
      <c r="C136" s="193"/>
      <c r="D136" s="213" t="s">
        <v>584</v>
      </c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195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</row>
    <row r="137" spans="2:27" ht="9.9499999999999993" customHeight="1">
      <c r="B137" s="808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1"/>
    </row>
    <row r="138" spans="2:27" ht="30" customHeight="1">
      <c r="B138" s="806" t="s">
        <v>362</v>
      </c>
      <c r="C138" s="814" t="s">
        <v>363</v>
      </c>
      <c r="D138" s="793"/>
      <c r="E138" s="793"/>
      <c r="F138" s="793"/>
      <c r="G138" s="793"/>
      <c r="H138" s="815"/>
      <c r="I138" s="816" t="s">
        <v>364</v>
      </c>
      <c r="J138" s="793"/>
      <c r="K138" s="793"/>
      <c r="L138" s="793"/>
      <c r="M138" s="793"/>
      <c r="N138" s="793"/>
      <c r="O138" s="817"/>
    </row>
    <row r="139" spans="2:27" ht="30" customHeight="1">
      <c r="B139" s="813"/>
      <c r="C139" s="818" t="str">
        <f>'(★신청자 작성★)1. (주거시설)항목별 점수총괄표'!$J$72</f>
        <v>-</v>
      </c>
      <c r="D139" s="819"/>
      <c r="E139" s="819"/>
      <c r="F139" s="819"/>
      <c r="G139" s="819"/>
      <c r="H139" s="820"/>
      <c r="I139" s="821"/>
      <c r="J139" s="822"/>
      <c r="K139" s="822"/>
      <c r="L139" s="822"/>
      <c r="M139" s="822"/>
      <c r="N139" s="822"/>
      <c r="O139" s="823"/>
    </row>
    <row r="140" spans="2:27" ht="30" customHeight="1">
      <c r="B140" s="807" t="s">
        <v>365</v>
      </c>
      <c r="C140" s="824" t="e">
        <f>"※ "&amp;IF(C139="미적용","해당사항 없음",D123&amp;"점(기본배점) x "&amp;ROUND(C139/D123,1)&amp;"(배점) = "&amp;C139&amp;"점")</f>
        <v>#VALUE!</v>
      </c>
      <c r="D140" s="804"/>
      <c r="E140" s="804"/>
      <c r="F140" s="804"/>
      <c r="G140" s="804"/>
      <c r="H140" s="844"/>
      <c r="I140" s="803" t="s">
        <v>106</v>
      </c>
      <c r="J140" s="845"/>
      <c r="K140" s="845"/>
      <c r="L140" s="845"/>
      <c r="M140" s="845"/>
      <c r="N140" s="845"/>
      <c r="O140" s="805"/>
    </row>
    <row r="141" spans="2:27" ht="45" customHeight="1">
      <c r="B141" s="807"/>
      <c r="C141" s="824" t="e">
        <f>IF(C139="미적용","","'"&amp;INDEX($D127:$N130,MATCH(ROUND($C139/D123,1),$D127:$D130,0),3)&amp;"' 하여 "&amp;ROUND(C139/D123,1)&amp;"배점으로 평가함")</f>
        <v>#VALUE!</v>
      </c>
      <c r="D141" s="804"/>
      <c r="E141" s="804"/>
      <c r="F141" s="804"/>
      <c r="G141" s="804"/>
      <c r="H141" s="844"/>
      <c r="I141" s="803"/>
      <c r="J141" s="824"/>
      <c r="K141" s="824"/>
      <c r="L141" s="824"/>
      <c r="M141" s="824"/>
      <c r="N141" s="824"/>
      <c r="O141" s="825"/>
    </row>
    <row r="142" spans="2:27" ht="30" customHeight="1">
      <c r="B142" s="807"/>
      <c r="C142" s="803"/>
      <c r="D142" s="824"/>
      <c r="E142" s="824"/>
      <c r="F142" s="824"/>
      <c r="G142" s="824"/>
      <c r="H142" s="855"/>
      <c r="I142" s="803"/>
      <c r="J142" s="824"/>
      <c r="K142" s="824"/>
      <c r="L142" s="824"/>
      <c r="M142" s="824"/>
      <c r="N142" s="824"/>
      <c r="O142" s="825"/>
    </row>
    <row r="143" spans="2:27" ht="30" customHeight="1">
      <c r="B143" s="807"/>
      <c r="C143" s="803"/>
      <c r="D143" s="824"/>
      <c r="E143" s="824"/>
      <c r="F143" s="824"/>
      <c r="G143" s="824"/>
      <c r="H143" s="855"/>
      <c r="I143" s="803"/>
      <c r="J143" s="824"/>
      <c r="K143" s="824"/>
      <c r="L143" s="824"/>
      <c r="M143" s="824"/>
      <c r="N143" s="824"/>
      <c r="O143" s="825"/>
    </row>
    <row r="144" spans="2:27" ht="30" customHeight="1">
      <c r="B144" s="807"/>
      <c r="C144" s="803"/>
      <c r="D144" s="824"/>
      <c r="E144" s="824"/>
      <c r="F144" s="824"/>
      <c r="G144" s="824"/>
      <c r="H144" s="855"/>
      <c r="I144" s="803"/>
      <c r="J144" s="824"/>
      <c r="K144" s="824"/>
      <c r="L144" s="824"/>
      <c r="M144" s="824"/>
      <c r="N144" s="824"/>
      <c r="O144" s="825"/>
    </row>
    <row r="145" spans="2:15" ht="30" customHeight="1">
      <c r="B145" s="807"/>
      <c r="C145" s="803"/>
      <c r="D145" s="804"/>
      <c r="E145" s="804"/>
      <c r="F145" s="804"/>
      <c r="G145" s="804"/>
      <c r="H145" s="844"/>
      <c r="I145" s="803"/>
      <c r="J145" s="804"/>
      <c r="K145" s="804"/>
      <c r="L145" s="804"/>
      <c r="M145" s="804"/>
      <c r="N145" s="804"/>
      <c r="O145" s="805"/>
    </row>
    <row r="146" spans="2:15" ht="30" customHeight="1">
      <c r="B146" s="808"/>
      <c r="C146" s="832"/>
      <c r="D146" s="833"/>
      <c r="E146" s="833"/>
      <c r="F146" s="833"/>
      <c r="G146" s="833"/>
      <c r="H146" s="854"/>
      <c r="I146" s="832"/>
      <c r="J146" s="833"/>
      <c r="K146" s="833"/>
      <c r="L146" s="833"/>
      <c r="M146" s="833"/>
      <c r="N146" s="833"/>
      <c r="O146" s="834"/>
    </row>
    <row r="147" spans="2:15" ht="15" customHeight="1">
      <c r="B147" s="806" t="s">
        <v>1304</v>
      </c>
      <c r="C147" s="836" t="s">
        <v>366</v>
      </c>
      <c r="D147" s="837"/>
      <c r="E147" s="812" t="s">
        <v>585</v>
      </c>
      <c r="F147" s="810"/>
      <c r="G147" s="810"/>
      <c r="H147" s="810"/>
      <c r="I147" s="810"/>
      <c r="J147" s="810"/>
      <c r="K147" s="810"/>
      <c r="L147" s="810"/>
      <c r="M147" s="810"/>
      <c r="N147" s="810"/>
      <c r="O147" s="811"/>
    </row>
    <row r="148" spans="2:15" ht="15" customHeight="1">
      <c r="B148" s="807"/>
      <c r="C148" s="783"/>
      <c r="D148" s="841"/>
      <c r="E148" s="812" t="s">
        <v>586</v>
      </c>
      <c r="F148" s="810"/>
      <c r="G148" s="810"/>
      <c r="H148" s="810"/>
      <c r="I148" s="810"/>
      <c r="J148" s="810"/>
      <c r="K148" s="810"/>
      <c r="L148" s="810"/>
      <c r="M148" s="810"/>
      <c r="N148" s="810"/>
      <c r="O148" s="811"/>
    </row>
    <row r="149" spans="2:15" ht="15" customHeight="1">
      <c r="B149" s="807"/>
      <c r="C149" s="847"/>
      <c r="D149" s="848"/>
      <c r="E149" s="812" t="s">
        <v>587</v>
      </c>
      <c r="F149" s="810"/>
      <c r="G149" s="810"/>
      <c r="H149" s="810"/>
      <c r="I149" s="810"/>
      <c r="J149" s="810"/>
      <c r="K149" s="810"/>
      <c r="L149" s="810"/>
      <c r="M149" s="810"/>
      <c r="N149" s="810"/>
      <c r="O149" s="811"/>
    </row>
    <row r="150" spans="2:15" ht="15" customHeight="1">
      <c r="B150" s="807"/>
      <c r="C150" s="836" t="s">
        <v>368</v>
      </c>
      <c r="D150" s="837"/>
      <c r="E150" s="852" t="s">
        <v>588</v>
      </c>
      <c r="F150" s="839"/>
      <c r="G150" s="839"/>
      <c r="H150" s="839"/>
      <c r="I150" s="839"/>
      <c r="J150" s="839"/>
      <c r="K150" s="839"/>
      <c r="L150" s="839"/>
      <c r="M150" s="839"/>
      <c r="N150" s="839"/>
      <c r="O150" s="840"/>
    </row>
    <row r="151" spans="2:15" ht="15" customHeight="1">
      <c r="B151" s="807"/>
      <c r="C151" s="783"/>
      <c r="D151" s="841"/>
      <c r="E151" s="826" t="s">
        <v>586</v>
      </c>
      <c r="F151" s="812"/>
      <c r="G151" s="812"/>
      <c r="H151" s="812"/>
      <c r="I151" s="812"/>
      <c r="J151" s="812"/>
      <c r="K151" s="812"/>
      <c r="L151" s="812"/>
      <c r="M151" s="812"/>
      <c r="N151" s="812"/>
      <c r="O151" s="857"/>
    </row>
    <row r="152" spans="2:15" ht="15" customHeight="1">
      <c r="B152" s="807"/>
      <c r="C152" s="783"/>
      <c r="D152" s="841"/>
      <c r="E152" s="812" t="s">
        <v>589</v>
      </c>
      <c r="F152" s="810"/>
      <c r="G152" s="810"/>
      <c r="H152" s="810"/>
      <c r="I152" s="810"/>
      <c r="J152" s="810"/>
      <c r="K152" s="810"/>
      <c r="L152" s="810"/>
      <c r="M152" s="810"/>
      <c r="N152" s="810"/>
      <c r="O152" s="811"/>
    </row>
    <row r="153" spans="2:15" ht="15" customHeight="1">
      <c r="B153" s="807"/>
      <c r="C153" s="783"/>
      <c r="D153" s="841"/>
      <c r="E153" s="812" t="s">
        <v>590</v>
      </c>
      <c r="F153" s="810"/>
      <c r="G153" s="810"/>
      <c r="H153" s="810"/>
      <c r="I153" s="810"/>
      <c r="J153" s="810"/>
      <c r="K153" s="810"/>
      <c r="L153" s="810"/>
      <c r="M153" s="810"/>
      <c r="N153" s="810"/>
      <c r="O153" s="811"/>
    </row>
    <row r="154" spans="2:15" ht="15" customHeight="1" thickBot="1">
      <c r="B154" s="835"/>
      <c r="C154" s="842"/>
      <c r="D154" s="843"/>
      <c r="E154" s="853" t="s">
        <v>591</v>
      </c>
      <c r="F154" s="829"/>
      <c r="G154" s="829"/>
      <c r="H154" s="829"/>
      <c r="I154" s="829"/>
      <c r="J154" s="829"/>
      <c r="K154" s="829"/>
      <c r="L154" s="829"/>
      <c r="M154" s="829"/>
      <c r="N154" s="829"/>
      <c r="O154" s="830"/>
    </row>
    <row r="155" spans="2:15" ht="30" customHeight="1">
      <c r="B155" s="787" t="s">
        <v>339</v>
      </c>
      <c r="C155" s="790"/>
      <c r="D155" s="790"/>
      <c r="E155" s="790"/>
      <c r="F155" s="790"/>
      <c r="G155" s="881"/>
      <c r="H155" s="831" t="s">
        <v>592</v>
      </c>
      <c r="I155" s="788"/>
      <c r="J155" s="788"/>
      <c r="K155" s="788"/>
      <c r="L155" s="788"/>
      <c r="M155" s="788"/>
      <c r="N155" s="788"/>
      <c r="O155" s="791"/>
    </row>
    <row r="156" spans="2:15" ht="30" customHeight="1">
      <c r="B156" s="181" t="s">
        <v>341</v>
      </c>
      <c r="C156" s="182"/>
      <c r="D156" s="792" t="s">
        <v>532</v>
      </c>
      <c r="E156" s="793"/>
      <c r="F156" s="793"/>
      <c r="G156" s="793"/>
      <c r="H156" s="793"/>
      <c r="I156" s="793"/>
      <c r="J156" s="793"/>
      <c r="K156" s="793"/>
      <c r="L156" s="793"/>
      <c r="M156" s="793"/>
      <c r="N156" s="793"/>
      <c r="O156" s="183"/>
    </row>
    <row r="157" spans="2:15" ht="30" customHeight="1">
      <c r="B157" s="184" t="s">
        <v>343</v>
      </c>
      <c r="C157" s="185"/>
      <c r="D157" s="794" t="s">
        <v>593</v>
      </c>
      <c r="E157" s="795"/>
      <c r="F157" s="795"/>
      <c r="G157" s="795"/>
      <c r="H157" s="795"/>
      <c r="I157" s="795"/>
      <c r="J157" s="795"/>
      <c r="K157" s="795"/>
      <c r="L157" s="795"/>
      <c r="M157" s="795"/>
      <c r="N157" s="795"/>
      <c r="O157" s="186"/>
    </row>
    <row r="158" spans="2:15" ht="30" customHeight="1">
      <c r="B158" s="187" t="s">
        <v>345</v>
      </c>
      <c r="C158" s="188"/>
      <c r="D158" s="189">
        <v>3</v>
      </c>
      <c r="E158" s="224"/>
      <c r="F158" s="224"/>
      <c r="G158" s="224"/>
      <c r="H158" s="224"/>
      <c r="I158" s="224"/>
      <c r="J158" s="224"/>
      <c r="K158" s="224"/>
      <c r="L158" s="224"/>
      <c r="M158" s="224"/>
      <c r="N158" s="224"/>
      <c r="O158" s="191"/>
    </row>
    <row r="159" spans="2:15" ht="30" customHeight="1">
      <c r="B159" s="192" t="s">
        <v>346</v>
      </c>
      <c r="C159" s="796" t="str">
        <f>'0. (주거시설) 표지_개요'!$D$9</f>
        <v>홍길동</v>
      </c>
      <c r="D159" s="797"/>
      <c r="E159" s="797"/>
      <c r="F159" s="797"/>
      <c r="G159" s="797"/>
      <c r="H159" s="846" t="s">
        <v>347</v>
      </c>
      <c r="I159" s="799"/>
      <c r="J159" s="800"/>
      <c r="K159" s="801" t="s">
        <v>106</v>
      </c>
      <c r="L159" s="799"/>
      <c r="M159" s="799"/>
      <c r="N159" s="799"/>
      <c r="O159" s="802"/>
    </row>
    <row r="160" spans="2:15" ht="30" customHeight="1">
      <c r="B160" s="806" t="s">
        <v>348</v>
      </c>
      <c r="C160" s="216"/>
      <c r="D160" s="217" t="s">
        <v>349</v>
      </c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8"/>
    </row>
    <row r="161" spans="2:15" ht="20.100000000000001" customHeight="1">
      <c r="B161" s="807"/>
      <c r="C161" s="219"/>
      <c r="D161" s="196" t="s">
        <v>350</v>
      </c>
      <c r="E161" s="197"/>
      <c r="F161" s="198" t="s">
        <v>351</v>
      </c>
      <c r="G161" s="199"/>
      <c r="H161" s="199"/>
      <c r="I161" s="199"/>
      <c r="J161" s="199"/>
      <c r="K161" s="199"/>
      <c r="L161" s="199"/>
      <c r="M161" s="199"/>
      <c r="N161" s="199"/>
      <c r="O161" s="200"/>
    </row>
    <row r="162" spans="2:15" ht="20.100000000000001" customHeight="1">
      <c r="B162" s="807"/>
      <c r="C162" s="219"/>
      <c r="D162" s="201">
        <v>1</v>
      </c>
      <c r="E162" s="202"/>
      <c r="F162" s="203" t="s">
        <v>594</v>
      </c>
      <c r="G162" s="204"/>
      <c r="H162" s="204"/>
      <c r="I162" s="204"/>
      <c r="J162" s="204"/>
      <c r="K162" s="204"/>
      <c r="L162" s="204"/>
      <c r="M162" s="204"/>
      <c r="N162" s="204"/>
      <c r="O162" s="200"/>
    </row>
    <row r="163" spans="2:15" ht="20.100000000000001" customHeight="1">
      <c r="B163" s="807"/>
      <c r="C163" s="219"/>
      <c r="D163" s="205">
        <v>0.8</v>
      </c>
      <c r="E163" s="206"/>
      <c r="F163" s="243" t="s">
        <v>595</v>
      </c>
      <c r="G163" s="208"/>
      <c r="H163" s="208"/>
      <c r="I163" s="208"/>
      <c r="J163" s="208"/>
      <c r="K163" s="208"/>
      <c r="L163" s="208"/>
      <c r="M163" s="208"/>
      <c r="N163" s="208"/>
      <c r="O163" s="200"/>
    </row>
    <row r="164" spans="2:15" ht="20.100000000000001" customHeight="1">
      <c r="B164" s="807"/>
      <c r="C164" s="219"/>
      <c r="D164" s="205">
        <v>0.6</v>
      </c>
      <c r="E164" s="206"/>
      <c r="F164" s="243" t="s">
        <v>596</v>
      </c>
      <c r="G164" s="208"/>
      <c r="H164" s="208"/>
      <c r="I164" s="208"/>
      <c r="J164" s="208"/>
      <c r="K164" s="208"/>
      <c r="L164" s="208"/>
      <c r="M164" s="208"/>
      <c r="N164" s="208"/>
      <c r="O164" s="200"/>
    </row>
    <row r="165" spans="2:15" ht="20.100000000000001" customHeight="1">
      <c r="B165" s="807"/>
      <c r="C165" s="219"/>
      <c r="D165" s="209">
        <v>0.4</v>
      </c>
      <c r="E165" s="210"/>
      <c r="F165" s="244" t="s">
        <v>597</v>
      </c>
      <c r="G165" s="212"/>
      <c r="H165" s="212"/>
      <c r="I165" s="212"/>
      <c r="J165" s="212"/>
      <c r="K165" s="212"/>
      <c r="L165" s="212"/>
      <c r="M165" s="212"/>
      <c r="N165" s="212"/>
      <c r="O165" s="200"/>
    </row>
    <row r="166" spans="2:15" ht="9.9499999999999993" customHeight="1">
      <c r="B166" s="807"/>
      <c r="C166" s="809" t="s">
        <v>106</v>
      </c>
      <c r="D166" s="810"/>
      <c r="E166" s="810"/>
      <c r="F166" s="810"/>
      <c r="G166" s="810"/>
      <c r="H166" s="810"/>
      <c r="I166" s="810"/>
      <c r="J166" s="810"/>
      <c r="K166" s="810"/>
      <c r="L166" s="810"/>
      <c r="M166" s="810"/>
      <c r="N166" s="810"/>
      <c r="O166" s="811"/>
    </row>
    <row r="167" spans="2:15" ht="30" customHeight="1">
      <c r="B167" s="807"/>
      <c r="C167" s="193"/>
      <c r="D167" s="879" t="s">
        <v>598</v>
      </c>
      <c r="E167" s="880"/>
      <c r="F167" s="880"/>
      <c r="G167" s="880"/>
      <c r="H167" s="880"/>
      <c r="I167" s="880"/>
      <c r="J167" s="880"/>
      <c r="K167" s="880"/>
      <c r="L167" s="880"/>
      <c r="M167" s="880"/>
      <c r="N167" s="880"/>
      <c r="O167" s="195"/>
    </row>
    <row r="168" spans="2:15" ht="9.9499999999999993" customHeight="1">
      <c r="B168" s="808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1"/>
    </row>
    <row r="169" spans="2:15" ht="30" customHeight="1">
      <c r="B169" s="806" t="s">
        <v>362</v>
      </c>
      <c r="C169" s="814" t="s">
        <v>363</v>
      </c>
      <c r="D169" s="793"/>
      <c r="E169" s="793"/>
      <c r="F169" s="793"/>
      <c r="G169" s="793"/>
      <c r="H169" s="815"/>
      <c r="I169" s="816" t="s">
        <v>364</v>
      </c>
      <c r="J169" s="793"/>
      <c r="K169" s="793"/>
      <c r="L169" s="793"/>
      <c r="M169" s="793"/>
      <c r="N169" s="793"/>
      <c r="O169" s="817"/>
    </row>
    <row r="170" spans="2:15" ht="30" customHeight="1">
      <c r="B170" s="813"/>
      <c r="C170" s="818" t="str">
        <f>'(★신청자 작성★)1. (주거시설)항목별 점수총괄표'!$J$74</f>
        <v>-</v>
      </c>
      <c r="D170" s="819"/>
      <c r="E170" s="819"/>
      <c r="F170" s="819"/>
      <c r="G170" s="819"/>
      <c r="H170" s="820"/>
      <c r="I170" s="821"/>
      <c r="J170" s="822"/>
      <c r="K170" s="822"/>
      <c r="L170" s="822"/>
      <c r="M170" s="822"/>
      <c r="N170" s="822"/>
      <c r="O170" s="823"/>
    </row>
    <row r="171" spans="2:15" ht="30" customHeight="1">
      <c r="B171" s="807" t="s">
        <v>365</v>
      </c>
      <c r="C171" s="824" t="e">
        <f>"※ "&amp;IF(C170="미적용","해당사항 없음",D158&amp;"점(기본배점) x "&amp;ROUND(C170/D158,1)&amp;"(배점) = "&amp;C170&amp;"점")</f>
        <v>#VALUE!</v>
      </c>
      <c r="D171" s="804"/>
      <c r="E171" s="804"/>
      <c r="F171" s="804"/>
      <c r="G171" s="804"/>
      <c r="H171" s="844"/>
      <c r="I171" s="803" t="s">
        <v>106</v>
      </c>
      <c r="J171" s="845"/>
      <c r="K171" s="845"/>
      <c r="L171" s="845"/>
      <c r="M171" s="845"/>
      <c r="N171" s="845"/>
      <c r="O171" s="805"/>
    </row>
    <row r="172" spans="2:15" ht="39.950000000000003" customHeight="1">
      <c r="B172" s="807"/>
      <c r="C172" s="824" t="e">
        <f>IF(C170="미적용","","'"&amp;INDEX($D162:$N165,MATCH(ROUND($C170/D158,1),$D162:$D165,0),3)&amp;"' 적용하여 "&amp;ROUND(C170/D158,1)&amp;"배점으로 평가함")</f>
        <v>#VALUE!</v>
      </c>
      <c r="D172" s="804"/>
      <c r="E172" s="804"/>
      <c r="F172" s="804"/>
      <c r="G172" s="804"/>
      <c r="H172" s="844"/>
      <c r="I172" s="803"/>
      <c r="J172" s="824"/>
      <c r="K172" s="824"/>
      <c r="L172" s="824"/>
      <c r="M172" s="824"/>
      <c r="N172" s="824"/>
      <c r="O172" s="825"/>
    </row>
    <row r="173" spans="2:15" ht="30" customHeight="1">
      <c r="B173" s="807"/>
      <c r="C173" s="803"/>
      <c r="D173" s="824"/>
      <c r="E173" s="824"/>
      <c r="F173" s="824"/>
      <c r="G173" s="824"/>
      <c r="H173" s="855"/>
      <c r="I173" s="803"/>
      <c r="J173" s="824"/>
      <c r="K173" s="824"/>
      <c r="L173" s="824"/>
      <c r="M173" s="824"/>
      <c r="N173" s="824"/>
      <c r="O173" s="825"/>
    </row>
    <row r="174" spans="2:15" ht="30" customHeight="1">
      <c r="B174" s="807"/>
      <c r="C174" s="803"/>
      <c r="D174" s="824"/>
      <c r="E174" s="824"/>
      <c r="F174" s="824"/>
      <c r="G174" s="824"/>
      <c r="H174" s="855"/>
      <c r="I174" s="803"/>
      <c r="J174" s="824"/>
      <c r="K174" s="824"/>
      <c r="L174" s="824"/>
      <c r="M174" s="824"/>
      <c r="N174" s="824"/>
      <c r="O174" s="825"/>
    </row>
    <row r="175" spans="2:15" ht="30" customHeight="1">
      <c r="B175" s="807"/>
      <c r="C175" s="803"/>
      <c r="D175" s="824"/>
      <c r="E175" s="824"/>
      <c r="F175" s="824"/>
      <c r="G175" s="824"/>
      <c r="H175" s="855"/>
      <c r="I175" s="803"/>
      <c r="J175" s="824"/>
      <c r="K175" s="824"/>
      <c r="L175" s="824"/>
      <c r="M175" s="824"/>
      <c r="N175" s="824"/>
      <c r="O175" s="825"/>
    </row>
    <row r="176" spans="2:15" ht="30" customHeight="1">
      <c r="B176" s="807"/>
      <c r="C176" s="803"/>
      <c r="D176" s="824"/>
      <c r="E176" s="824"/>
      <c r="F176" s="824"/>
      <c r="G176" s="824"/>
      <c r="H176" s="855"/>
      <c r="I176" s="803"/>
      <c r="J176" s="824"/>
      <c r="K176" s="824"/>
      <c r="L176" s="824"/>
      <c r="M176" s="824"/>
      <c r="N176" s="824"/>
      <c r="O176" s="825"/>
    </row>
    <row r="177" spans="2:15" ht="30" customHeight="1">
      <c r="B177" s="807"/>
      <c r="C177" s="803"/>
      <c r="D177" s="824"/>
      <c r="E177" s="824"/>
      <c r="F177" s="824"/>
      <c r="G177" s="824"/>
      <c r="H177" s="855"/>
      <c r="I177" s="803"/>
      <c r="J177" s="824"/>
      <c r="K177" s="824"/>
      <c r="L177" s="824"/>
      <c r="M177" s="824"/>
      <c r="N177" s="824"/>
      <c r="O177" s="825"/>
    </row>
    <row r="178" spans="2:15" ht="30" customHeight="1">
      <c r="B178" s="807"/>
      <c r="C178" s="783"/>
      <c r="D178" s="784"/>
      <c r="E178" s="784"/>
      <c r="F178" s="784"/>
      <c r="G178" s="784"/>
      <c r="H178" s="785"/>
      <c r="I178" s="783"/>
      <c r="J178" s="784"/>
      <c r="K178" s="784"/>
      <c r="L178" s="784"/>
      <c r="M178" s="784"/>
      <c r="N178" s="784"/>
      <c r="O178" s="786"/>
    </row>
    <row r="179" spans="2:15" ht="30" customHeight="1">
      <c r="B179" s="807"/>
      <c r="C179" s="803"/>
      <c r="D179" s="804"/>
      <c r="E179" s="804"/>
      <c r="F179" s="804"/>
      <c r="G179" s="804"/>
      <c r="H179" s="844"/>
      <c r="I179" s="803"/>
      <c r="J179" s="804"/>
      <c r="K179" s="804"/>
      <c r="L179" s="804"/>
      <c r="M179" s="804"/>
      <c r="N179" s="804"/>
      <c r="O179" s="805"/>
    </row>
    <row r="180" spans="2:15" ht="15" customHeight="1">
      <c r="B180" s="808"/>
      <c r="C180" s="832"/>
      <c r="D180" s="833"/>
      <c r="E180" s="833"/>
      <c r="F180" s="833"/>
      <c r="G180" s="833"/>
      <c r="H180" s="854"/>
      <c r="I180" s="832"/>
      <c r="J180" s="833"/>
      <c r="K180" s="833"/>
      <c r="L180" s="833"/>
      <c r="M180" s="833"/>
      <c r="N180" s="833"/>
      <c r="O180" s="834"/>
    </row>
    <row r="181" spans="2:15" ht="15" customHeight="1">
      <c r="B181" s="806" t="s">
        <v>1304</v>
      </c>
      <c r="C181" s="836" t="s">
        <v>366</v>
      </c>
      <c r="D181" s="837"/>
      <c r="E181" s="812" t="s">
        <v>599</v>
      </c>
      <c r="F181" s="810"/>
      <c r="G181" s="810"/>
      <c r="H181" s="810"/>
      <c r="I181" s="810"/>
      <c r="J181" s="810"/>
      <c r="K181" s="810"/>
      <c r="L181" s="810"/>
      <c r="M181" s="810"/>
      <c r="N181" s="810"/>
      <c r="O181" s="811"/>
    </row>
    <row r="182" spans="2:15" ht="15" customHeight="1">
      <c r="B182" s="807"/>
      <c r="C182" s="783"/>
      <c r="D182" s="841"/>
      <c r="E182" s="812" t="s">
        <v>600</v>
      </c>
      <c r="F182" s="810"/>
      <c r="G182" s="810"/>
      <c r="H182" s="810"/>
      <c r="I182" s="810"/>
      <c r="J182" s="810"/>
      <c r="K182" s="810"/>
      <c r="L182" s="810"/>
      <c r="M182" s="810"/>
      <c r="N182" s="810"/>
      <c r="O182" s="811"/>
    </row>
    <row r="183" spans="2:15" ht="15" customHeight="1">
      <c r="B183" s="807"/>
      <c r="C183" s="847"/>
      <c r="D183" s="848"/>
      <c r="E183" s="849" t="s">
        <v>601</v>
      </c>
      <c r="F183" s="850"/>
      <c r="G183" s="850"/>
      <c r="H183" s="850"/>
      <c r="I183" s="850"/>
      <c r="J183" s="850"/>
      <c r="K183" s="850"/>
      <c r="L183" s="850"/>
      <c r="M183" s="850"/>
      <c r="N183" s="850"/>
      <c r="O183" s="851"/>
    </row>
    <row r="184" spans="2:15" ht="15" customHeight="1">
      <c r="B184" s="807"/>
      <c r="C184" s="836" t="s">
        <v>368</v>
      </c>
      <c r="D184" s="837"/>
      <c r="E184" s="812" t="s">
        <v>602</v>
      </c>
      <c r="F184" s="810"/>
      <c r="G184" s="810"/>
      <c r="H184" s="810"/>
      <c r="I184" s="810"/>
      <c r="J184" s="810"/>
      <c r="K184" s="810"/>
      <c r="L184" s="810"/>
      <c r="M184" s="810"/>
      <c r="N184" s="810"/>
      <c r="O184" s="811"/>
    </row>
    <row r="185" spans="2:15" ht="15" customHeight="1">
      <c r="B185" s="807"/>
      <c r="C185" s="783"/>
      <c r="D185" s="841"/>
      <c r="E185" s="826" t="s">
        <v>600</v>
      </c>
      <c r="F185" s="812"/>
      <c r="G185" s="812"/>
      <c r="H185" s="812"/>
      <c r="I185" s="812"/>
      <c r="J185" s="812"/>
      <c r="K185" s="812"/>
      <c r="L185" s="812"/>
      <c r="M185" s="812"/>
      <c r="N185" s="812"/>
      <c r="O185" s="857"/>
    </row>
    <row r="186" spans="2:15" ht="15" customHeight="1">
      <c r="B186" s="807"/>
      <c r="C186" s="783"/>
      <c r="D186" s="841"/>
      <c r="E186" s="812" t="s">
        <v>603</v>
      </c>
      <c r="F186" s="810"/>
      <c r="G186" s="810"/>
      <c r="H186" s="810"/>
      <c r="I186" s="810"/>
      <c r="J186" s="810"/>
      <c r="K186" s="810"/>
      <c r="L186" s="810"/>
      <c r="M186" s="810"/>
      <c r="N186" s="810"/>
      <c r="O186" s="811"/>
    </row>
    <row r="187" spans="2:15" ht="15" customHeight="1">
      <c r="B187" s="807"/>
      <c r="C187" s="783"/>
      <c r="D187" s="841"/>
      <c r="E187" s="826" t="s">
        <v>604</v>
      </c>
      <c r="F187" s="812"/>
      <c r="G187" s="812"/>
      <c r="H187" s="812"/>
      <c r="I187" s="812"/>
      <c r="J187" s="812"/>
      <c r="K187" s="812"/>
      <c r="L187" s="812"/>
      <c r="M187" s="812"/>
      <c r="N187" s="812"/>
      <c r="O187" s="857"/>
    </row>
    <row r="188" spans="2:15" ht="15" customHeight="1" thickBot="1">
      <c r="B188" s="835"/>
      <c r="C188" s="842"/>
      <c r="D188" s="843"/>
      <c r="E188" s="853" t="s">
        <v>605</v>
      </c>
      <c r="F188" s="829"/>
      <c r="G188" s="829"/>
      <c r="H188" s="829"/>
      <c r="I188" s="829"/>
      <c r="J188" s="829"/>
      <c r="K188" s="829"/>
      <c r="L188" s="829"/>
      <c r="M188" s="829"/>
      <c r="N188" s="829"/>
      <c r="O188" s="830"/>
    </row>
    <row r="189" spans="2:15" ht="16.5" customHeight="1"/>
    <row r="190" spans="2:15" ht="16.5" customHeight="1"/>
    <row r="191" spans="2:15" ht="16.5" customHeight="1"/>
    <row r="192" spans="2:15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s="215" customFormat="1" ht="16.5" customHeight="1"/>
    <row r="234" s="215" customFormat="1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s="245" customFormat="1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</sheetData>
  <sheetProtection algorithmName="SHA-512" hashValue="U+kpM+G0UTSrRpxA7YC4OFFz3VPsf1JoEpCrZxE6tn6EUSIGv+NuhoXKcBMWe0o/PD702aZ/92sF9Hrjbf0mIw==" saltValue="Dw9sRMK3j6BWmD4Qz5wNlA==" spinCount="100000" sheet="1" objects="1" scenarios="1" selectLockedCells="1" selectUnlockedCells="1"/>
  <mergeCells count="223">
    <mergeCell ref="B181:B188"/>
    <mergeCell ref="C181:D183"/>
    <mergeCell ref="E181:O181"/>
    <mergeCell ref="E182:O182"/>
    <mergeCell ref="E183:O183"/>
    <mergeCell ref="C184:D188"/>
    <mergeCell ref="E184:O184"/>
    <mergeCell ref="E185:O185"/>
    <mergeCell ref="E186:O186"/>
    <mergeCell ref="E187:O187"/>
    <mergeCell ref="E188:O188"/>
    <mergeCell ref="B169:B170"/>
    <mergeCell ref="C169:H169"/>
    <mergeCell ref="I169:O169"/>
    <mergeCell ref="C170:H170"/>
    <mergeCell ref="I170:O170"/>
    <mergeCell ref="B171:B180"/>
    <mergeCell ref="C171:H171"/>
    <mergeCell ref="I171:O171"/>
    <mergeCell ref="C172:H172"/>
    <mergeCell ref="I172:O172"/>
    <mergeCell ref="C175:H175"/>
    <mergeCell ref="C177:H177"/>
    <mergeCell ref="I177:O177"/>
    <mergeCell ref="C179:H179"/>
    <mergeCell ref="I179:O179"/>
    <mergeCell ref="C180:H180"/>
    <mergeCell ref="I180:O180"/>
    <mergeCell ref="C173:H173"/>
    <mergeCell ref="I173:O173"/>
    <mergeCell ref="C174:H174"/>
    <mergeCell ref="I174:O174"/>
    <mergeCell ref="C176:H176"/>
    <mergeCell ref="I176:O176"/>
    <mergeCell ref="I175:O175"/>
    <mergeCell ref="D157:N157"/>
    <mergeCell ref="C159:G159"/>
    <mergeCell ref="H159:J159"/>
    <mergeCell ref="K159:O159"/>
    <mergeCell ref="B160:B168"/>
    <mergeCell ref="C166:O166"/>
    <mergeCell ref="D167:N167"/>
    <mergeCell ref="E151:O151"/>
    <mergeCell ref="E152:O152"/>
    <mergeCell ref="E153:O153"/>
    <mergeCell ref="E154:O154"/>
    <mergeCell ref="B155:G155"/>
    <mergeCell ref="H155:O155"/>
    <mergeCell ref="D156:N156"/>
    <mergeCell ref="I145:O145"/>
    <mergeCell ref="C146:H146"/>
    <mergeCell ref="I146:O146"/>
    <mergeCell ref="B147:B154"/>
    <mergeCell ref="C147:D149"/>
    <mergeCell ref="E147:O147"/>
    <mergeCell ref="E148:O148"/>
    <mergeCell ref="E149:O149"/>
    <mergeCell ref="C150:D154"/>
    <mergeCell ref="E150:O150"/>
    <mergeCell ref="B140:B146"/>
    <mergeCell ref="C140:H140"/>
    <mergeCell ref="I140:O140"/>
    <mergeCell ref="C141:H141"/>
    <mergeCell ref="I141:O141"/>
    <mergeCell ref="C142:H142"/>
    <mergeCell ref="I142:O142"/>
    <mergeCell ref="C144:H144"/>
    <mergeCell ref="I144:O144"/>
    <mergeCell ref="C145:H145"/>
    <mergeCell ref="C143:H143"/>
    <mergeCell ref="I143:O143"/>
    <mergeCell ref="C124:G124"/>
    <mergeCell ref="H124:J124"/>
    <mergeCell ref="K124:O124"/>
    <mergeCell ref="B125:B137"/>
    <mergeCell ref="C131:O131"/>
    <mergeCell ref="B138:B139"/>
    <mergeCell ref="C138:H138"/>
    <mergeCell ref="I138:O138"/>
    <mergeCell ref="C139:H139"/>
    <mergeCell ref="I139:O139"/>
    <mergeCell ref="E118:O118"/>
    <mergeCell ref="E119:O119"/>
    <mergeCell ref="B120:G120"/>
    <mergeCell ref="H120:O120"/>
    <mergeCell ref="D121:N121"/>
    <mergeCell ref="D122:N122"/>
    <mergeCell ref="B111:B119"/>
    <mergeCell ref="C111:D114"/>
    <mergeCell ref="E111:O111"/>
    <mergeCell ref="E112:O112"/>
    <mergeCell ref="E113:O113"/>
    <mergeCell ref="E114:O114"/>
    <mergeCell ref="C115:D119"/>
    <mergeCell ref="E115:O115"/>
    <mergeCell ref="E116:O116"/>
    <mergeCell ref="E117:O117"/>
    <mergeCell ref="B100:B101"/>
    <mergeCell ref="C100:H100"/>
    <mergeCell ref="I100:O100"/>
    <mergeCell ref="C101:H101"/>
    <mergeCell ref="I101:O101"/>
    <mergeCell ref="B102:B110"/>
    <mergeCell ref="C102:H102"/>
    <mergeCell ref="I102:O102"/>
    <mergeCell ref="C103:H103"/>
    <mergeCell ref="I103:O103"/>
    <mergeCell ref="C108:H108"/>
    <mergeCell ref="I108:O108"/>
    <mergeCell ref="C109:H109"/>
    <mergeCell ref="I109:O109"/>
    <mergeCell ref="C110:H110"/>
    <mergeCell ref="I110:O110"/>
    <mergeCell ref="C104:H104"/>
    <mergeCell ref="I104:O104"/>
    <mergeCell ref="C105:H105"/>
    <mergeCell ref="I105:O105"/>
    <mergeCell ref="C107:H107"/>
    <mergeCell ref="I107:O107"/>
    <mergeCell ref="C106:H106"/>
    <mergeCell ref="I106:O106"/>
    <mergeCell ref="D88:N88"/>
    <mergeCell ref="C90:G90"/>
    <mergeCell ref="H90:J90"/>
    <mergeCell ref="K90:O90"/>
    <mergeCell ref="B91:B99"/>
    <mergeCell ref="C97:O97"/>
    <mergeCell ref="E83:O83"/>
    <mergeCell ref="E84:O84"/>
    <mergeCell ref="E85:O85"/>
    <mergeCell ref="B86:G86"/>
    <mergeCell ref="H86:O86"/>
    <mergeCell ref="D87:N87"/>
    <mergeCell ref="B76:B85"/>
    <mergeCell ref="C76:D79"/>
    <mergeCell ref="E76:O76"/>
    <mergeCell ref="E77:O77"/>
    <mergeCell ref="E78:O78"/>
    <mergeCell ref="E79:O79"/>
    <mergeCell ref="C80:D85"/>
    <mergeCell ref="E80:O80"/>
    <mergeCell ref="E81:O81"/>
    <mergeCell ref="E82:O82"/>
    <mergeCell ref="I71:O71"/>
    <mergeCell ref="C73:H73"/>
    <mergeCell ref="I73:O73"/>
    <mergeCell ref="C74:H74"/>
    <mergeCell ref="I74:O74"/>
    <mergeCell ref="C75:H75"/>
    <mergeCell ref="I75:O75"/>
    <mergeCell ref="B67:B75"/>
    <mergeCell ref="C67:H67"/>
    <mergeCell ref="I67:O67"/>
    <mergeCell ref="C68:H68"/>
    <mergeCell ref="I68:O68"/>
    <mergeCell ref="C69:H69"/>
    <mergeCell ref="I69:O69"/>
    <mergeCell ref="C70:H70"/>
    <mergeCell ref="I70:O70"/>
    <mergeCell ref="C71:H71"/>
    <mergeCell ref="C72:H72"/>
    <mergeCell ref="I72:O72"/>
    <mergeCell ref="B56:B64"/>
    <mergeCell ref="C62:O62"/>
    <mergeCell ref="B65:B66"/>
    <mergeCell ref="C65:H65"/>
    <mergeCell ref="I65:O65"/>
    <mergeCell ref="C66:H66"/>
    <mergeCell ref="I66:O66"/>
    <mergeCell ref="B51:G51"/>
    <mergeCell ref="H51:O51"/>
    <mergeCell ref="D52:N52"/>
    <mergeCell ref="D53:N53"/>
    <mergeCell ref="C55:G55"/>
    <mergeCell ref="H55:J55"/>
    <mergeCell ref="K55:O55"/>
    <mergeCell ref="B44:B50"/>
    <mergeCell ref="C44:D46"/>
    <mergeCell ref="E44:O44"/>
    <mergeCell ref="E45:O45"/>
    <mergeCell ref="E46:O46"/>
    <mergeCell ref="C47:D50"/>
    <mergeCell ref="E47:O47"/>
    <mergeCell ref="E48:O48"/>
    <mergeCell ref="E49:O49"/>
    <mergeCell ref="E50:O50"/>
    <mergeCell ref="I43:O43"/>
    <mergeCell ref="B35:B43"/>
    <mergeCell ref="C35:H35"/>
    <mergeCell ref="I35:O35"/>
    <mergeCell ref="C36:H36"/>
    <mergeCell ref="I36:O36"/>
    <mergeCell ref="C37:H37"/>
    <mergeCell ref="I37:O37"/>
    <mergeCell ref="C38:H38"/>
    <mergeCell ref="I38:O38"/>
    <mergeCell ref="C40:H40"/>
    <mergeCell ref="C39:H39"/>
    <mergeCell ref="I39:O39"/>
    <mergeCell ref="C178:H178"/>
    <mergeCell ref="I178:O178"/>
    <mergeCell ref="B18:G18"/>
    <mergeCell ref="H18:O18"/>
    <mergeCell ref="D19:N19"/>
    <mergeCell ref="D20:N20"/>
    <mergeCell ref="C22:G22"/>
    <mergeCell ref="H22:J22"/>
    <mergeCell ref="K22:O22"/>
    <mergeCell ref="B23:B32"/>
    <mergeCell ref="C29:O29"/>
    <mergeCell ref="D30:N30"/>
    <mergeCell ref="D31:N31"/>
    <mergeCell ref="B33:B34"/>
    <mergeCell ref="C33:H33"/>
    <mergeCell ref="I33:O33"/>
    <mergeCell ref="C34:H34"/>
    <mergeCell ref="I34:O34"/>
    <mergeCell ref="I40:O40"/>
    <mergeCell ref="C41:H41"/>
    <mergeCell ref="I41:O41"/>
    <mergeCell ref="C42:H42"/>
    <mergeCell ref="I42:O42"/>
    <mergeCell ref="C43:H43"/>
  </mergeCells>
  <phoneticPr fontId="16" type="noConversion"/>
  <conditionalFormatting sqref="D25:N28">
    <cfRule type="expression" dxfId="40" priority="5">
      <formula>$C$34/$D$21=$D25</formula>
    </cfRule>
  </conditionalFormatting>
  <conditionalFormatting sqref="D58:N61">
    <cfRule type="expression" dxfId="39" priority="4">
      <formula>$C$66/$D$54=$D58</formula>
    </cfRule>
  </conditionalFormatting>
  <conditionalFormatting sqref="D93:N96">
    <cfRule type="expression" dxfId="38" priority="3">
      <formula>$C$101/$D$89=$D93</formula>
    </cfRule>
  </conditionalFormatting>
  <conditionalFormatting sqref="D127:N130">
    <cfRule type="expression" dxfId="37" priority="2">
      <formula>$C$139/$D$123=$D127</formula>
    </cfRule>
  </conditionalFormatting>
  <conditionalFormatting sqref="D162:N165">
    <cfRule type="expression" dxfId="36" priority="1">
      <formula>$C$170/$D$158=$D162</formula>
    </cfRule>
  </conditionalFormatting>
  <pageMargins left="0.7" right="0.7" top="0.75" bottom="0.75" header="0.3" footer="0.3"/>
  <pageSetup paperSize="9" scale="85" fitToHeight="0" orientation="portrait" r:id="rId1"/>
  <headerFooter>
    <oddFooter>&amp;R&amp;G</oddFooter>
  </headerFooter>
  <rowBreaks count="5" manualBreakCount="5">
    <brk id="17" max="14" man="1"/>
    <brk id="50" max="14" man="1"/>
    <brk id="85" max="14" man="1"/>
    <brk id="119" max="14" man="1"/>
    <brk id="154" max="1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2"/>
  <sheetViews>
    <sheetView view="pageBreakPreview" zoomScaleNormal="100" zoomScaleSheetLayoutView="100" workbookViewId="0">
      <selection activeCell="Q2" sqref="Q2"/>
    </sheetView>
  </sheetViews>
  <sheetFormatPr defaultColWidth="9.75" defaultRowHeight="15" customHeight="1"/>
  <cols>
    <col min="1" max="1" width="4.625" style="180" customWidth="1"/>
    <col min="2" max="2" width="15.625" style="180" customWidth="1"/>
    <col min="3" max="3" width="1.625" style="180" customWidth="1"/>
    <col min="4" max="5" width="8.875" style="180" customWidth="1"/>
    <col min="6" max="14" width="6.125" style="180" customWidth="1"/>
    <col min="15" max="15" width="1.625" style="180" customWidth="1"/>
    <col min="16" max="27" width="7.625" style="180" customWidth="1"/>
    <col min="28" max="16384" width="9.75" style="180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403" t="s">
        <v>1266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10" spans="1:15" ht="50.1" customHeight="1">
      <c r="A10" s="406" t="s">
        <v>1271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787" t="s">
        <v>339</v>
      </c>
      <c r="C18" s="788"/>
      <c r="D18" s="788"/>
      <c r="E18" s="788"/>
      <c r="F18" s="788"/>
      <c r="G18" s="789"/>
      <c r="H18" s="790" t="s">
        <v>606</v>
      </c>
      <c r="I18" s="788"/>
      <c r="J18" s="788"/>
      <c r="K18" s="788"/>
      <c r="L18" s="788"/>
      <c r="M18" s="788"/>
      <c r="N18" s="788"/>
      <c r="O18" s="791"/>
    </row>
    <row r="19" spans="2:15" ht="30" customHeight="1">
      <c r="B19" s="181" t="s">
        <v>341</v>
      </c>
      <c r="C19" s="182"/>
      <c r="D19" s="792" t="s">
        <v>607</v>
      </c>
      <c r="E19" s="793"/>
      <c r="F19" s="793"/>
      <c r="G19" s="793"/>
      <c r="H19" s="793"/>
      <c r="I19" s="793"/>
      <c r="J19" s="793"/>
      <c r="K19" s="793"/>
      <c r="L19" s="793"/>
      <c r="M19" s="793"/>
      <c r="N19" s="793"/>
      <c r="O19" s="183"/>
    </row>
    <row r="20" spans="2:15" ht="30" customHeight="1">
      <c r="B20" s="184" t="s">
        <v>343</v>
      </c>
      <c r="C20" s="185"/>
      <c r="D20" s="794" t="s">
        <v>608</v>
      </c>
      <c r="E20" s="795"/>
      <c r="F20" s="795"/>
      <c r="G20" s="795"/>
      <c r="H20" s="795"/>
      <c r="I20" s="795"/>
      <c r="J20" s="795"/>
      <c r="K20" s="795"/>
      <c r="L20" s="795"/>
      <c r="M20" s="795"/>
      <c r="N20" s="795"/>
      <c r="O20" s="186"/>
    </row>
    <row r="21" spans="2:15" ht="30" customHeight="1">
      <c r="B21" s="187" t="s">
        <v>345</v>
      </c>
      <c r="C21" s="188"/>
      <c r="D21" s="189">
        <v>4</v>
      </c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191"/>
    </row>
    <row r="22" spans="2:15" ht="30" customHeight="1">
      <c r="B22" s="192" t="s">
        <v>346</v>
      </c>
      <c r="C22" s="796" t="str">
        <f>'0. (주거시설) 표지_개요'!$D$9</f>
        <v>홍길동</v>
      </c>
      <c r="D22" s="797"/>
      <c r="E22" s="797"/>
      <c r="F22" s="797"/>
      <c r="G22" s="797"/>
      <c r="H22" s="798" t="s">
        <v>347</v>
      </c>
      <c r="I22" s="799"/>
      <c r="J22" s="800"/>
      <c r="K22" s="801" t="s">
        <v>106</v>
      </c>
      <c r="L22" s="799"/>
      <c r="M22" s="799"/>
      <c r="N22" s="799"/>
      <c r="O22" s="802"/>
    </row>
    <row r="23" spans="2:15" ht="30" customHeight="1">
      <c r="B23" s="806" t="s">
        <v>348</v>
      </c>
      <c r="C23" s="193"/>
      <c r="D23" s="194" t="s">
        <v>349</v>
      </c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5"/>
    </row>
    <row r="24" spans="2:15" ht="20.100000000000001" customHeight="1">
      <c r="B24" s="807"/>
      <c r="C24" s="193"/>
      <c r="D24" s="196" t="s">
        <v>350</v>
      </c>
      <c r="E24" s="197"/>
      <c r="F24" s="198" t="s">
        <v>351</v>
      </c>
      <c r="G24" s="199"/>
      <c r="H24" s="199"/>
      <c r="I24" s="199"/>
      <c r="J24" s="199"/>
      <c r="K24" s="199"/>
      <c r="L24" s="199"/>
      <c r="M24" s="199"/>
      <c r="N24" s="199"/>
      <c r="O24" s="200"/>
    </row>
    <row r="25" spans="2:15" ht="20.100000000000001" customHeight="1">
      <c r="B25" s="807"/>
      <c r="C25" s="193"/>
      <c r="D25" s="201">
        <v>1</v>
      </c>
      <c r="E25" s="202"/>
      <c r="F25" s="203" t="s">
        <v>609</v>
      </c>
      <c r="G25" s="204"/>
      <c r="H25" s="204"/>
      <c r="I25" s="204"/>
      <c r="J25" s="204"/>
      <c r="K25" s="204"/>
      <c r="L25" s="204"/>
      <c r="M25" s="204"/>
      <c r="N25" s="204"/>
      <c r="O25" s="200"/>
    </row>
    <row r="26" spans="2:15" ht="20.100000000000001" customHeight="1">
      <c r="B26" s="807"/>
      <c r="C26" s="193"/>
      <c r="D26" s="205">
        <v>0.8</v>
      </c>
      <c r="E26" s="206"/>
      <c r="F26" s="207" t="s">
        <v>610</v>
      </c>
      <c r="G26" s="208"/>
      <c r="H26" s="208"/>
      <c r="I26" s="208"/>
      <c r="J26" s="208"/>
      <c r="K26" s="208"/>
      <c r="L26" s="208"/>
      <c r="M26" s="208"/>
      <c r="N26" s="208"/>
      <c r="O26" s="200"/>
    </row>
    <row r="27" spans="2:15" ht="20.100000000000001" customHeight="1">
      <c r="B27" s="807"/>
      <c r="C27" s="193"/>
      <c r="D27" s="205">
        <v>0.6</v>
      </c>
      <c r="E27" s="206"/>
      <c r="F27" s="207" t="s">
        <v>611</v>
      </c>
      <c r="G27" s="208"/>
      <c r="H27" s="208"/>
      <c r="I27" s="208"/>
      <c r="J27" s="208"/>
      <c r="K27" s="208"/>
      <c r="L27" s="208"/>
      <c r="M27" s="208"/>
      <c r="N27" s="208"/>
      <c r="O27" s="200"/>
    </row>
    <row r="28" spans="2:15" ht="20.100000000000001" customHeight="1">
      <c r="B28" s="807"/>
      <c r="C28" s="193"/>
      <c r="D28" s="209">
        <v>0.4</v>
      </c>
      <c r="E28" s="210"/>
      <c r="F28" s="211" t="s">
        <v>612</v>
      </c>
      <c r="G28" s="212"/>
      <c r="H28" s="212"/>
      <c r="I28" s="212"/>
      <c r="J28" s="212"/>
      <c r="K28" s="212"/>
      <c r="L28" s="212"/>
      <c r="M28" s="212"/>
      <c r="N28" s="212"/>
      <c r="O28" s="200"/>
    </row>
    <row r="29" spans="2:15" ht="9.9499999999999993" customHeight="1">
      <c r="B29" s="807"/>
      <c r="C29" s="809" t="s">
        <v>106</v>
      </c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1"/>
    </row>
    <row r="30" spans="2:15" ht="20.100000000000001" customHeight="1">
      <c r="B30" s="807"/>
      <c r="C30" s="193"/>
      <c r="D30" s="213" t="s">
        <v>613</v>
      </c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5"/>
    </row>
    <row r="31" spans="2:15" ht="9.9499999999999993" customHeight="1">
      <c r="B31" s="808"/>
      <c r="C31" s="193"/>
      <c r="D31" s="194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5"/>
    </row>
    <row r="32" spans="2:15" ht="30" customHeight="1">
      <c r="B32" s="806" t="s">
        <v>362</v>
      </c>
      <c r="C32" s="814" t="s">
        <v>363</v>
      </c>
      <c r="D32" s="793"/>
      <c r="E32" s="793"/>
      <c r="F32" s="793"/>
      <c r="G32" s="793"/>
      <c r="H32" s="815"/>
      <c r="I32" s="816" t="s">
        <v>364</v>
      </c>
      <c r="J32" s="793"/>
      <c r="K32" s="793"/>
      <c r="L32" s="793"/>
      <c r="M32" s="793"/>
      <c r="N32" s="793"/>
      <c r="O32" s="817"/>
    </row>
    <row r="33" spans="2:15" ht="30" customHeight="1">
      <c r="B33" s="813"/>
      <c r="C33" s="818" t="str">
        <f>'(★신청자 작성★)1. (주거시설)항목별 점수총괄표'!$J$78</f>
        <v>-</v>
      </c>
      <c r="D33" s="819"/>
      <c r="E33" s="819"/>
      <c r="F33" s="819"/>
      <c r="G33" s="819"/>
      <c r="H33" s="820"/>
      <c r="I33" s="821" t="s">
        <v>106</v>
      </c>
      <c r="J33" s="822"/>
      <c r="K33" s="822"/>
      <c r="L33" s="822"/>
      <c r="M33" s="822"/>
      <c r="N33" s="822"/>
      <c r="O33" s="823"/>
    </row>
    <row r="34" spans="2:15" ht="30" customHeight="1">
      <c r="B34" s="807" t="s">
        <v>365</v>
      </c>
      <c r="C34" s="824" t="e">
        <f>"※ "&amp;IF(C33="미적용","해당사항 없음",D21&amp;"점(기본배점) x "&amp;ROUND(C33/D21,1)&amp;"(배점) = "&amp;C33&amp;"점")</f>
        <v>#VALUE!</v>
      </c>
      <c r="D34" s="804"/>
      <c r="E34" s="804"/>
      <c r="F34" s="804"/>
      <c r="G34" s="804"/>
      <c r="H34" s="844"/>
      <c r="I34" s="803"/>
      <c r="J34" s="845"/>
      <c r="K34" s="845"/>
      <c r="L34" s="845"/>
      <c r="M34" s="845"/>
      <c r="N34" s="845"/>
      <c r="O34" s="805"/>
    </row>
    <row r="35" spans="2:15" ht="39.950000000000003" customHeight="1">
      <c r="B35" s="807"/>
      <c r="C35" s="824" t="e">
        <f>IF(C33="미적용","","'"&amp;INDEX($D24:$N27,MATCH(ROUND($C33/D21,1),$D24:$D27,0),3)&amp;"' 적용하여 "&amp;ROUND(C33/D21,1)&amp;"배점으로 평가함")</f>
        <v>#VALUE!</v>
      </c>
      <c r="D35" s="804"/>
      <c r="E35" s="804"/>
      <c r="F35" s="804"/>
      <c r="G35" s="804"/>
      <c r="H35" s="844"/>
      <c r="I35" s="803"/>
      <c r="J35" s="804"/>
      <c r="K35" s="804"/>
      <c r="L35" s="804"/>
      <c r="M35" s="804"/>
      <c r="N35" s="804"/>
      <c r="O35" s="805"/>
    </row>
    <row r="36" spans="2:15" ht="30" customHeight="1">
      <c r="B36" s="807"/>
      <c r="C36" s="803"/>
      <c r="D36" s="824"/>
      <c r="E36" s="824"/>
      <c r="F36" s="824"/>
      <c r="G36" s="824"/>
      <c r="H36" s="855"/>
      <c r="I36" s="803"/>
      <c r="J36" s="824"/>
      <c r="K36" s="824"/>
      <c r="L36" s="824"/>
      <c r="M36" s="824"/>
      <c r="N36" s="824"/>
      <c r="O36" s="825"/>
    </row>
    <row r="37" spans="2:15" ht="30" customHeight="1">
      <c r="B37" s="807"/>
      <c r="C37" s="803"/>
      <c r="D37" s="824"/>
      <c r="E37" s="824"/>
      <c r="F37" s="824"/>
      <c r="G37" s="824"/>
      <c r="H37" s="855"/>
      <c r="I37" s="803"/>
      <c r="J37" s="824"/>
      <c r="K37" s="824"/>
      <c r="L37" s="824"/>
      <c r="M37" s="824"/>
      <c r="N37" s="824"/>
      <c r="O37" s="825"/>
    </row>
    <row r="38" spans="2:15" ht="30" customHeight="1">
      <c r="B38" s="807"/>
      <c r="C38" s="803"/>
      <c r="D38" s="824"/>
      <c r="E38" s="824"/>
      <c r="F38" s="824"/>
      <c r="G38" s="824"/>
      <c r="H38" s="855"/>
      <c r="I38" s="803"/>
      <c r="J38" s="824"/>
      <c r="K38" s="824"/>
      <c r="L38" s="824"/>
      <c r="M38" s="824"/>
      <c r="N38" s="824"/>
      <c r="O38" s="825"/>
    </row>
    <row r="39" spans="2:15" ht="30" customHeight="1">
      <c r="B39" s="807"/>
      <c r="C39" s="783"/>
      <c r="D39" s="784"/>
      <c r="E39" s="784"/>
      <c r="F39" s="784"/>
      <c r="G39" s="784"/>
      <c r="H39" s="785"/>
      <c r="I39" s="783"/>
      <c r="J39" s="784"/>
      <c r="K39" s="784"/>
      <c r="L39" s="784"/>
      <c r="M39" s="784"/>
      <c r="N39" s="784"/>
      <c r="O39" s="786"/>
    </row>
    <row r="40" spans="2:15" ht="30" customHeight="1">
      <c r="B40" s="807"/>
      <c r="C40" s="803"/>
      <c r="D40" s="824"/>
      <c r="E40" s="824"/>
      <c r="F40" s="824"/>
      <c r="G40" s="824"/>
      <c r="H40" s="855"/>
      <c r="I40" s="803"/>
      <c r="J40" s="824"/>
      <c r="K40" s="824"/>
      <c r="L40" s="824"/>
      <c r="M40" s="824"/>
      <c r="N40" s="824"/>
      <c r="O40" s="825"/>
    </row>
    <row r="41" spans="2:15" ht="24.95" customHeight="1">
      <c r="B41" s="808"/>
      <c r="C41" s="876" t="s">
        <v>106</v>
      </c>
      <c r="D41" s="833"/>
      <c r="E41" s="833"/>
      <c r="F41" s="833"/>
      <c r="G41" s="833"/>
      <c r="H41" s="854"/>
      <c r="I41" s="832" t="s">
        <v>106</v>
      </c>
      <c r="J41" s="833"/>
      <c r="K41" s="833"/>
      <c r="L41" s="833"/>
      <c r="M41" s="833"/>
      <c r="N41" s="833"/>
      <c r="O41" s="834"/>
    </row>
    <row r="42" spans="2:15" ht="15" customHeight="1">
      <c r="B42" s="806" t="s">
        <v>1304</v>
      </c>
      <c r="C42" s="836" t="s">
        <v>366</v>
      </c>
      <c r="D42" s="837"/>
      <c r="E42" s="838" t="s">
        <v>614</v>
      </c>
      <c r="F42" s="839"/>
      <c r="G42" s="839"/>
      <c r="H42" s="839"/>
      <c r="I42" s="839"/>
      <c r="J42" s="839"/>
      <c r="K42" s="839"/>
      <c r="L42" s="839"/>
      <c r="M42" s="839"/>
      <c r="N42" s="839"/>
      <c r="O42" s="840"/>
    </row>
    <row r="43" spans="2:15" ht="15" customHeight="1">
      <c r="B43" s="807"/>
      <c r="C43" s="783"/>
      <c r="D43" s="841"/>
      <c r="E43" s="826" t="s">
        <v>615</v>
      </c>
      <c r="F43" s="812"/>
      <c r="G43" s="812"/>
      <c r="H43" s="812"/>
      <c r="I43" s="812"/>
      <c r="J43" s="812"/>
      <c r="K43" s="812"/>
      <c r="L43" s="812"/>
      <c r="M43" s="812"/>
      <c r="N43" s="812"/>
      <c r="O43" s="857"/>
    </row>
    <row r="44" spans="2:15" ht="15" customHeight="1">
      <c r="B44" s="807"/>
      <c r="C44" s="783"/>
      <c r="D44" s="841"/>
      <c r="E44" s="826" t="s">
        <v>616</v>
      </c>
      <c r="F44" s="812"/>
      <c r="G44" s="812"/>
      <c r="H44" s="812"/>
      <c r="I44" s="812"/>
      <c r="J44" s="812"/>
      <c r="K44" s="812"/>
      <c r="L44" s="812"/>
      <c r="M44" s="812"/>
      <c r="N44" s="812"/>
      <c r="O44" s="857"/>
    </row>
    <row r="45" spans="2:15" ht="15" customHeight="1">
      <c r="B45" s="807"/>
      <c r="C45" s="783"/>
      <c r="D45" s="841"/>
      <c r="E45" s="826" t="s">
        <v>617</v>
      </c>
      <c r="F45" s="812"/>
      <c r="G45" s="812"/>
      <c r="H45" s="812"/>
      <c r="I45" s="812"/>
      <c r="J45" s="812"/>
      <c r="K45" s="812"/>
      <c r="L45" s="812"/>
      <c r="M45" s="812"/>
      <c r="N45" s="812"/>
      <c r="O45" s="857"/>
    </row>
    <row r="46" spans="2:15" ht="15" customHeight="1">
      <c r="B46" s="807"/>
      <c r="C46" s="783"/>
      <c r="D46" s="841"/>
      <c r="E46" s="826" t="s">
        <v>618</v>
      </c>
      <c r="F46" s="812"/>
      <c r="G46" s="812"/>
      <c r="H46" s="812"/>
      <c r="I46" s="812"/>
      <c r="J46" s="812"/>
      <c r="K46" s="812"/>
      <c r="L46" s="812"/>
      <c r="M46" s="812"/>
      <c r="N46" s="812"/>
      <c r="O46" s="857"/>
    </row>
    <row r="47" spans="2:15" ht="15" customHeight="1">
      <c r="B47" s="807"/>
      <c r="C47" s="847"/>
      <c r="D47" s="848"/>
      <c r="E47" s="856" t="s">
        <v>619</v>
      </c>
      <c r="F47" s="850"/>
      <c r="G47" s="850"/>
      <c r="H47" s="850"/>
      <c r="I47" s="850"/>
      <c r="J47" s="850"/>
      <c r="K47" s="850"/>
      <c r="L47" s="850"/>
      <c r="M47" s="850"/>
      <c r="N47" s="850"/>
      <c r="O47" s="851"/>
    </row>
    <row r="48" spans="2:15" ht="15" customHeight="1">
      <c r="B48" s="807"/>
      <c r="C48" s="836" t="s">
        <v>368</v>
      </c>
      <c r="D48" s="837"/>
      <c r="E48" s="838" t="s">
        <v>620</v>
      </c>
      <c r="F48" s="839"/>
      <c r="G48" s="839"/>
      <c r="H48" s="839"/>
      <c r="I48" s="839"/>
      <c r="J48" s="839"/>
      <c r="K48" s="839"/>
      <c r="L48" s="839"/>
      <c r="M48" s="839"/>
      <c r="N48" s="839"/>
      <c r="O48" s="840"/>
    </row>
    <row r="49" spans="2:15" ht="15" customHeight="1">
      <c r="B49" s="807"/>
      <c r="C49" s="783"/>
      <c r="D49" s="841"/>
      <c r="E49" s="826" t="s">
        <v>615</v>
      </c>
      <c r="F49" s="812"/>
      <c r="G49" s="812"/>
      <c r="H49" s="812"/>
      <c r="I49" s="812"/>
      <c r="J49" s="812"/>
      <c r="K49" s="812"/>
      <c r="L49" s="812"/>
      <c r="M49" s="812"/>
      <c r="N49" s="812"/>
      <c r="O49" s="857"/>
    </row>
    <row r="50" spans="2:15" ht="15" customHeight="1">
      <c r="B50" s="807"/>
      <c r="C50" s="783"/>
      <c r="D50" s="841"/>
      <c r="E50" s="826" t="s">
        <v>621</v>
      </c>
      <c r="F50" s="812"/>
      <c r="G50" s="812"/>
      <c r="H50" s="812"/>
      <c r="I50" s="812"/>
      <c r="J50" s="812"/>
      <c r="K50" s="812"/>
      <c r="L50" s="812"/>
      <c r="M50" s="812"/>
      <c r="N50" s="812"/>
      <c r="O50" s="857"/>
    </row>
    <row r="51" spans="2:15" ht="15" customHeight="1">
      <c r="B51" s="807"/>
      <c r="C51" s="783"/>
      <c r="D51" s="841"/>
      <c r="E51" s="826" t="s">
        <v>622</v>
      </c>
      <c r="F51" s="812"/>
      <c r="G51" s="812"/>
      <c r="H51" s="812"/>
      <c r="I51" s="812"/>
      <c r="J51" s="812"/>
      <c r="K51" s="812"/>
      <c r="L51" s="812"/>
      <c r="M51" s="812"/>
      <c r="N51" s="812"/>
      <c r="O51" s="857"/>
    </row>
    <row r="52" spans="2:15" ht="15" customHeight="1">
      <c r="B52" s="807"/>
      <c r="C52" s="783"/>
      <c r="D52" s="841"/>
      <c r="E52" s="826" t="s">
        <v>623</v>
      </c>
      <c r="F52" s="809"/>
      <c r="G52" s="809"/>
      <c r="H52" s="809"/>
      <c r="I52" s="809"/>
      <c r="J52" s="809"/>
      <c r="K52" s="809"/>
      <c r="L52" s="809"/>
      <c r="M52" s="809"/>
      <c r="N52" s="809"/>
      <c r="O52" s="827"/>
    </row>
    <row r="53" spans="2:15" ht="15" customHeight="1">
      <c r="B53" s="807"/>
      <c r="C53" s="783"/>
      <c r="D53" s="841"/>
      <c r="E53" s="826" t="s">
        <v>624</v>
      </c>
      <c r="F53" s="812"/>
      <c r="G53" s="812"/>
      <c r="H53" s="812"/>
      <c r="I53" s="812"/>
      <c r="J53" s="812"/>
      <c r="K53" s="812"/>
      <c r="L53" s="812"/>
      <c r="M53" s="812"/>
      <c r="N53" s="812"/>
      <c r="O53" s="857"/>
    </row>
    <row r="54" spans="2:15" ht="15" customHeight="1">
      <c r="B54" s="807"/>
      <c r="C54" s="783"/>
      <c r="D54" s="841"/>
      <c r="E54" s="826" t="s">
        <v>625</v>
      </c>
      <c r="F54" s="812"/>
      <c r="G54" s="812"/>
      <c r="H54" s="812"/>
      <c r="I54" s="812"/>
      <c r="J54" s="812"/>
      <c r="K54" s="812"/>
      <c r="L54" s="812"/>
      <c r="M54" s="812"/>
      <c r="N54" s="812"/>
      <c r="O54" s="857"/>
    </row>
    <row r="55" spans="2:15" ht="15" customHeight="1" thickBot="1">
      <c r="B55" s="835"/>
      <c r="C55" s="842"/>
      <c r="D55" s="843"/>
      <c r="E55" s="828" t="s">
        <v>626</v>
      </c>
      <c r="F55" s="829"/>
      <c r="G55" s="829"/>
      <c r="H55" s="829"/>
      <c r="I55" s="829"/>
      <c r="J55" s="829"/>
      <c r="K55" s="829"/>
      <c r="L55" s="829"/>
      <c r="M55" s="829"/>
      <c r="N55" s="829"/>
      <c r="O55" s="830"/>
    </row>
    <row r="56" spans="2:15" ht="30" customHeight="1">
      <c r="B56" s="787" t="s">
        <v>339</v>
      </c>
      <c r="C56" s="788"/>
      <c r="D56" s="788"/>
      <c r="E56" s="788"/>
      <c r="F56" s="788"/>
      <c r="G56" s="789"/>
      <c r="H56" s="831" t="s">
        <v>627</v>
      </c>
      <c r="I56" s="788"/>
      <c r="J56" s="788"/>
      <c r="K56" s="788"/>
      <c r="L56" s="788"/>
      <c r="M56" s="788"/>
      <c r="N56" s="788"/>
      <c r="O56" s="791"/>
    </row>
    <row r="57" spans="2:15" ht="30" customHeight="1">
      <c r="B57" s="181" t="s">
        <v>341</v>
      </c>
      <c r="C57" s="182"/>
      <c r="D57" s="792" t="s">
        <v>628</v>
      </c>
      <c r="E57" s="793"/>
      <c r="F57" s="793"/>
      <c r="G57" s="793"/>
      <c r="H57" s="793"/>
      <c r="I57" s="793"/>
      <c r="J57" s="793"/>
      <c r="K57" s="793"/>
      <c r="L57" s="793"/>
      <c r="M57" s="793"/>
      <c r="N57" s="793"/>
      <c r="O57" s="183"/>
    </row>
    <row r="58" spans="2:15" ht="30" customHeight="1">
      <c r="B58" s="184" t="s">
        <v>343</v>
      </c>
      <c r="C58" s="185"/>
      <c r="D58" s="794" t="s">
        <v>629</v>
      </c>
      <c r="E58" s="795"/>
      <c r="F58" s="795"/>
      <c r="G58" s="795"/>
      <c r="H58" s="795"/>
      <c r="I58" s="795"/>
      <c r="J58" s="795"/>
      <c r="K58" s="795"/>
      <c r="L58" s="795"/>
      <c r="M58" s="795"/>
      <c r="N58" s="795"/>
      <c r="O58" s="186"/>
    </row>
    <row r="59" spans="2:15" ht="30" customHeight="1">
      <c r="B59" s="187" t="s">
        <v>345</v>
      </c>
      <c r="C59" s="188"/>
      <c r="D59" s="189">
        <v>4</v>
      </c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191"/>
    </row>
    <row r="60" spans="2:15" ht="30" customHeight="1">
      <c r="B60" s="192" t="s">
        <v>346</v>
      </c>
      <c r="C60" s="796" t="str">
        <f>'0. (주거시설) 표지_개요'!$D$9</f>
        <v>홍길동</v>
      </c>
      <c r="D60" s="797"/>
      <c r="E60" s="797"/>
      <c r="F60" s="797"/>
      <c r="G60" s="797"/>
      <c r="H60" s="846" t="s">
        <v>347</v>
      </c>
      <c r="I60" s="799"/>
      <c r="J60" s="800"/>
      <c r="K60" s="801" t="s">
        <v>106</v>
      </c>
      <c r="L60" s="799"/>
      <c r="M60" s="799"/>
      <c r="N60" s="799"/>
      <c r="O60" s="802"/>
    </row>
    <row r="61" spans="2:15" ht="30" customHeight="1">
      <c r="B61" s="806" t="s">
        <v>348</v>
      </c>
      <c r="C61" s="216"/>
      <c r="D61" s="217" t="s">
        <v>349</v>
      </c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8"/>
    </row>
    <row r="62" spans="2:15" ht="20.100000000000001" customHeight="1">
      <c r="B62" s="807"/>
      <c r="C62" s="219"/>
      <c r="D62" s="196" t="s">
        <v>350</v>
      </c>
      <c r="E62" s="197"/>
      <c r="F62" s="198" t="s">
        <v>351</v>
      </c>
      <c r="G62" s="199"/>
      <c r="H62" s="199"/>
      <c r="I62" s="199"/>
      <c r="J62" s="199"/>
      <c r="K62" s="199"/>
      <c r="L62" s="199"/>
      <c r="M62" s="199"/>
      <c r="N62" s="199"/>
      <c r="O62" s="200"/>
    </row>
    <row r="63" spans="2:15" ht="30" customHeight="1">
      <c r="B63" s="807"/>
      <c r="C63" s="219"/>
      <c r="D63" s="201">
        <v>1</v>
      </c>
      <c r="E63" s="202"/>
      <c r="F63" s="203" t="s">
        <v>630</v>
      </c>
      <c r="G63" s="204"/>
      <c r="H63" s="204"/>
      <c r="I63" s="204"/>
      <c r="J63" s="204"/>
      <c r="K63" s="204"/>
      <c r="L63" s="204"/>
      <c r="M63" s="204"/>
      <c r="N63" s="204"/>
      <c r="O63" s="200"/>
    </row>
    <row r="64" spans="2:15" ht="30" customHeight="1">
      <c r="B64" s="807"/>
      <c r="C64" s="219"/>
      <c r="D64" s="205">
        <v>0.8</v>
      </c>
      <c r="E64" s="206"/>
      <c r="F64" s="207" t="s">
        <v>631</v>
      </c>
      <c r="G64" s="208"/>
      <c r="H64" s="208"/>
      <c r="I64" s="208"/>
      <c r="J64" s="208"/>
      <c r="K64" s="208"/>
      <c r="L64" s="208"/>
      <c r="M64" s="208"/>
      <c r="N64" s="208"/>
      <c r="O64" s="200"/>
    </row>
    <row r="65" spans="2:15" ht="30" customHeight="1">
      <c r="B65" s="807"/>
      <c r="C65" s="219"/>
      <c r="D65" s="205">
        <v>0.6</v>
      </c>
      <c r="E65" s="206"/>
      <c r="F65" s="207" t="s">
        <v>632</v>
      </c>
      <c r="G65" s="208"/>
      <c r="H65" s="208"/>
      <c r="I65" s="208"/>
      <c r="J65" s="208"/>
      <c r="K65" s="208"/>
      <c r="L65" s="208"/>
      <c r="M65" s="208"/>
      <c r="N65" s="208"/>
      <c r="O65" s="200"/>
    </row>
    <row r="66" spans="2:15" ht="30" customHeight="1">
      <c r="B66" s="807"/>
      <c r="C66" s="219"/>
      <c r="D66" s="209">
        <v>0.4</v>
      </c>
      <c r="E66" s="210"/>
      <c r="F66" s="211" t="s">
        <v>633</v>
      </c>
      <c r="G66" s="212"/>
      <c r="H66" s="212"/>
      <c r="I66" s="212"/>
      <c r="J66" s="212"/>
      <c r="K66" s="212"/>
      <c r="L66" s="212"/>
      <c r="M66" s="212"/>
      <c r="N66" s="212"/>
      <c r="O66" s="200"/>
    </row>
    <row r="67" spans="2:15" ht="9.9499999999999993" customHeight="1">
      <c r="B67" s="807"/>
      <c r="C67" s="809" t="s">
        <v>106</v>
      </c>
      <c r="D67" s="810"/>
      <c r="E67" s="810"/>
      <c r="F67" s="810"/>
      <c r="G67" s="810"/>
      <c r="H67" s="810"/>
      <c r="I67" s="810"/>
      <c r="J67" s="810"/>
      <c r="K67" s="810"/>
      <c r="L67" s="810"/>
      <c r="M67" s="810"/>
      <c r="N67" s="810"/>
      <c r="O67" s="811"/>
    </row>
    <row r="68" spans="2:15" ht="20.100000000000001" customHeight="1">
      <c r="B68" s="807"/>
      <c r="C68" s="193"/>
      <c r="D68" s="213" t="s">
        <v>634</v>
      </c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5"/>
    </row>
    <row r="69" spans="2:15" ht="9.9499999999999993" customHeight="1">
      <c r="B69" s="808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1"/>
    </row>
    <row r="70" spans="2:15" ht="30" customHeight="1">
      <c r="B70" s="806" t="s">
        <v>362</v>
      </c>
      <c r="C70" s="814" t="s">
        <v>363</v>
      </c>
      <c r="D70" s="793"/>
      <c r="E70" s="793"/>
      <c r="F70" s="793"/>
      <c r="G70" s="793"/>
      <c r="H70" s="815"/>
      <c r="I70" s="816" t="s">
        <v>364</v>
      </c>
      <c r="J70" s="793"/>
      <c r="K70" s="793"/>
      <c r="L70" s="793"/>
      <c r="M70" s="793"/>
      <c r="N70" s="793"/>
      <c r="O70" s="817"/>
    </row>
    <row r="71" spans="2:15" ht="30" customHeight="1">
      <c r="B71" s="813"/>
      <c r="C71" s="818" t="str">
        <f>'(★신청자 작성★)1. (주거시설)항목별 점수총괄표'!$J$80</f>
        <v>-</v>
      </c>
      <c r="D71" s="819"/>
      <c r="E71" s="819"/>
      <c r="F71" s="819"/>
      <c r="G71" s="819"/>
      <c r="H71" s="820"/>
      <c r="I71" s="821"/>
      <c r="J71" s="822"/>
      <c r="K71" s="822"/>
      <c r="L71" s="822"/>
      <c r="M71" s="822"/>
      <c r="N71" s="822"/>
      <c r="O71" s="823"/>
    </row>
    <row r="72" spans="2:15" ht="30" customHeight="1">
      <c r="B72" s="807" t="s">
        <v>365</v>
      </c>
      <c r="C72" s="824" t="e">
        <f>"※ "&amp;IF(C71="미적용","해당사항 없음",D59&amp;"점(기본배점) x "&amp;ROUND(C71/D59,1)&amp;"(배점) = "&amp;C71&amp;"점")</f>
        <v>#VALUE!</v>
      </c>
      <c r="D72" s="804"/>
      <c r="E72" s="804"/>
      <c r="F72" s="804"/>
      <c r="G72" s="804"/>
      <c r="H72" s="844"/>
      <c r="I72" s="803" t="s">
        <v>106</v>
      </c>
      <c r="J72" s="845"/>
      <c r="K72" s="845"/>
      <c r="L72" s="845"/>
      <c r="M72" s="845"/>
      <c r="N72" s="845"/>
      <c r="O72" s="805"/>
    </row>
    <row r="73" spans="2:15" ht="69.95" customHeight="1">
      <c r="B73" s="807"/>
      <c r="C73" s="824" t="e">
        <f>IF(C71="미적용","","'"&amp;INDEX($D62:$N65,MATCH(ROUND($C71/D59,1),$D62:$D65,0),3)&amp;"' 하여 "&amp;ROUND(C71/D59,1)&amp;"배점으로 평가함")</f>
        <v>#VALUE!</v>
      </c>
      <c r="D73" s="804"/>
      <c r="E73" s="804"/>
      <c r="F73" s="804"/>
      <c r="G73" s="804"/>
      <c r="H73" s="844"/>
      <c r="I73" s="803"/>
      <c r="J73" s="824"/>
      <c r="K73" s="824"/>
      <c r="L73" s="824"/>
      <c r="M73" s="824"/>
      <c r="N73" s="824"/>
      <c r="O73" s="825"/>
    </row>
    <row r="74" spans="2:15" ht="30" customHeight="1">
      <c r="B74" s="807"/>
      <c r="C74" s="803"/>
      <c r="D74" s="824"/>
      <c r="E74" s="824"/>
      <c r="F74" s="824"/>
      <c r="G74" s="824"/>
      <c r="H74" s="855"/>
      <c r="I74" s="803"/>
      <c r="J74" s="824"/>
      <c r="K74" s="824"/>
      <c r="L74" s="824"/>
      <c r="M74" s="824"/>
      <c r="N74" s="824"/>
      <c r="O74" s="825"/>
    </row>
    <row r="75" spans="2:15" ht="30" customHeight="1">
      <c r="B75" s="807"/>
      <c r="C75" s="803"/>
      <c r="D75" s="824"/>
      <c r="E75" s="824"/>
      <c r="F75" s="824"/>
      <c r="G75" s="824"/>
      <c r="H75" s="855"/>
      <c r="I75" s="803"/>
      <c r="J75" s="824"/>
      <c r="K75" s="824"/>
      <c r="L75" s="824"/>
      <c r="M75" s="824"/>
      <c r="N75" s="824"/>
      <c r="O75" s="825"/>
    </row>
    <row r="76" spans="2:15" ht="30" customHeight="1">
      <c r="B76" s="807"/>
      <c r="C76" s="803"/>
      <c r="D76" s="824"/>
      <c r="E76" s="824"/>
      <c r="F76" s="824"/>
      <c r="G76" s="824"/>
      <c r="H76" s="855"/>
      <c r="I76" s="803"/>
      <c r="J76" s="824"/>
      <c r="K76" s="824"/>
      <c r="L76" s="824"/>
      <c r="M76" s="824"/>
      <c r="N76" s="824"/>
      <c r="O76" s="825"/>
    </row>
    <row r="77" spans="2:15" ht="30" customHeight="1">
      <c r="B77" s="807"/>
      <c r="C77" s="803"/>
      <c r="D77" s="824"/>
      <c r="E77" s="824"/>
      <c r="F77" s="824"/>
      <c r="G77" s="824"/>
      <c r="H77" s="855"/>
      <c r="I77" s="803"/>
      <c r="J77" s="824"/>
      <c r="K77" s="824"/>
      <c r="L77" s="824"/>
      <c r="M77" s="824"/>
      <c r="N77" s="824"/>
      <c r="O77" s="825"/>
    </row>
    <row r="78" spans="2:15" ht="30" customHeight="1">
      <c r="B78" s="807"/>
      <c r="C78" s="783"/>
      <c r="D78" s="784"/>
      <c r="E78" s="784"/>
      <c r="F78" s="784"/>
      <c r="G78" s="784"/>
      <c r="H78" s="785"/>
      <c r="I78" s="783"/>
      <c r="J78" s="784"/>
      <c r="K78" s="784"/>
      <c r="L78" s="784"/>
      <c r="M78" s="784"/>
      <c r="N78" s="784"/>
      <c r="O78" s="786"/>
    </row>
    <row r="79" spans="2:15" ht="30" customHeight="1">
      <c r="B79" s="807"/>
      <c r="C79" s="803"/>
      <c r="D79" s="804"/>
      <c r="E79" s="804"/>
      <c r="F79" s="804"/>
      <c r="G79" s="804"/>
      <c r="H79" s="844"/>
      <c r="I79" s="803"/>
      <c r="J79" s="804"/>
      <c r="K79" s="804"/>
      <c r="L79" s="804"/>
      <c r="M79" s="804"/>
      <c r="N79" s="804"/>
      <c r="O79" s="805"/>
    </row>
    <row r="80" spans="2:15" ht="30" customHeight="1">
      <c r="B80" s="808"/>
      <c r="C80" s="832"/>
      <c r="D80" s="833"/>
      <c r="E80" s="833"/>
      <c r="F80" s="833"/>
      <c r="G80" s="833"/>
      <c r="H80" s="854"/>
      <c r="I80" s="832"/>
      <c r="J80" s="833"/>
      <c r="K80" s="833"/>
      <c r="L80" s="833"/>
      <c r="M80" s="833"/>
      <c r="N80" s="833"/>
      <c r="O80" s="834"/>
    </row>
    <row r="81" spans="2:15" ht="15" customHeight="1">
      <c r="B81" s="806" t="s">
        <v>1304</v>
      </c>
      <c r="C81" s="836" t="s">
        <v>366</v>
      </c>
      <c r="D81" s="837"/>
      <c r="E81" s="812" t="s">
        <v>635</v>
      </c>
      <c r="F81" s="810"/>
      <c r="G81" s="810"/>
      <c r="H81" s="810"/>
      <c r="I81" s="810"/>
      <c r="J81" s="810"/>
      <c r="K81" s="810"/>
      <c r="L81" s="810"/>
      <c r="M81" s="810"/>
      <c r="N81" s="810"/>
      <c r="O81" s="811"/>
    </row>
    <row r="82" spans="2:15" ht="15" customHeight="1">
      <c r="B82" s="807"/>
      <c r="C82" s="783"/>
      <c r="D82" s="841"/>
      <c r="E82" s="812" t="s">
        <v>636</v>
      </c>
      <c r="F82" s="810"/>
      <c r="G82" s="810"/>
      <c r="H82" s="810"/>
      <c r="I82" s="810"/>
      <c r="J82" s="810"/>
      <c r="K82" s="810"/>
      <c r="L82" s="810"/>
      <c r="M82" s="810"/>
      <c r="N82" s="810"/>
      <c r="O82" s="811"/>
    </row>
    <row r="83" spans="2:15" ht="15" customHeight="1">
      <c r="B83" s="807"/>
      <c r="C83" s="847"/>
      <c r="D83" s="848"/>
      <c r="E83" s="849" t="s">
        <v>637</v>
      </c>
      <c r="F83" s="850"/>
      <c r="G83" s="850"/>
      <c r="H83" s="850"/>
      <c r="I83" s="850"/>
      <c r="J83" s="850"/>
      <c r="K83" s="850"/>
      <c r="L83" s="850"/>
      <c r="M83" s="850"/>
      <c r="N83" s="850"/>
      <c r="O83" s="851"/>
    </row>
    <row r="84" spans="2:15" ht="15" customHeight="1">
      <c r="B84" s="807"/>
      <c r="C84" s="836" t="s">
        <v>368</v>
      </c>
      <c r="D84" s="837"/>
      <c r="E84" s="852" t="s">
        <v>638</v>
      </c>
      <c r="F84" s="839"/>
      <c r="G84" s="839"/>
      <c r="H84" s="839"/>
      <c r="I84" s="839"/>
      <c r="J84" s="839"/>
      <c r="K84" s="839"/>
      <c r="L84" s="839"/>
      <c r="M84" s="839"/>
      <c r="N84" s="839"/>
      <c r="O84" s="840"/>
    </row>
    <row r="85" spans="2:15" ht="15" customHeight="1">
      <c r="B85" s="807"/>
      <c r="C85" s="783"/>
      <c r="D85" s="841"/>
      <c r="E85" s="812" t="s">
        <v>639</v>
      </c>
      <c r="F85" s="810"/>
      <c r="G85" s="810"/>
      <c r="H85" s="810"/>
      <c r="I85" s="810"/>
      <c r="J85" s="810"/>
      <c r="K85" s="810"/>
      <c r="L85" s="810"/>
      <c r="M85" s="810"/>
      <c r="N85" s="810"/>
      <c r="O85" s="811"/>
    </row>
    <row r="86" spans="2:15" ht="15" customHeight="1">
      <c r="B86" s="807"/>
      <c r="C86" s="783"/>
      <c r="D86" s="841"/>
      <c r="E86" s="826" t="s">
        <v>640</v>
      </c>
      <c r="F86" s="809"/>
      <c r="G86" s="809"/>
      <c r="H86" s="809"/>
      <c r="I86" s="809"/>
      <c r="J86" s="809"/>
      <c r="K86" s="809"/>
      <c r="L86" s="809"/>
      <c r="M86" s="809"/>
      <c r="N86" s="809"/>
      <c r="O86" s="827"/>
    </row>
    <row r="87" spans="2:15" ht="15" customHeight="1" thickBot="1">
      <c r="B87" s="835"/>
      <c r="C87" s="842"/>
      <c r="D87" s="843"/>
      <c r="E87" s="828" t="s">
        <v>641</v>
      </c>
      <c r="F87" s="882"/>
      <c r="G87" s="882"/>
      <c r="H87" s="882"/>
      <c r="I87" s="882"/>
      <c r="J87" s="882"/>
      <c r="K87" s="882"/>
      <c r="L87" s="882"/>
      <c r="M87" s="882"/>
      <c r="N87" s="882"/>
      <c r="O87" s="883"/>
    </row>
    <row r="88" spans="2:15" ht="30" customHeight="1">
      <c r="B88" s="787" t="s">
        <v>339</v>
      </c>
      <c r="C88" s="788"/>
      <c r="D88" s="788"/>
      <c r="E88" s="788"/>
      <c r="F88" s="788"/>
      <c r="G88" s="789"/>
      <c r="H88" s="831" t="s">
        <v>642</v>
      </c>
      <c r="I88" s="788"/>
      <c r="J88" s="788"/>
      <c r="K88" s="788"/>
      <c r="L88" s="788"/>
      <c r="M88" s="788"/>
      <c r="N88" s="788"/>
      <c r="O88" s="791"/>
    </row>
    <row r="89" spans="2:15" ht="30" customHeight="1">
      <c r="B89" s="181" t="s">
        <v>341</v>
      </c>
      <c r="C89" s="182"/>
      <c r="D89" s="792" t="s">
        <v>643</v>
      </c>
      <c r="E89" s="793"/>
      <c r="F89" s="793"/>
      <c r="G89" s="793"/>
      <c r="H89" s="793"/>
      <c r="I89" s="793"/>
      <c r="J89" s="793"/>
      <c r="K89" s="793"/>
      <c r="L89" s="793"/>
      <c r="M89" s="793"/>
      <c r="N89" s="793"/>
      <c r="O89" s="183"/>
    </row>
    <row r="90" spans="2:15" ht="30" customHeight="1">
      <c r="B90" s="184" t="s">
        <v>343</v>
      </c>
      <c r="C90" s="185"/>
      <c r="D90" s="794" t="s">
        <v>644</v>
      </c>
      <c r="E90" s="795"/>
      <c r="F90" s="795"/>
      <c r="G90" s="795"/>
      <c r="H90" s="795"/>
      <c r="I90" s="795"/>
      <c r="J90" s="795"/>
      <c r="K90" s="795"/>
      <c r="L90" s="795"/>
      <c r="M90" s="795"/>
      <c r="N90" s="795"/>
      <c r="O90" s="186"/>
    </row>
    <row r="91" spans="2:15" ht="30" customHeight="1">
      <c r="B91" s="187" t="s">
        <v>345</v>
      </c>
      <c r="C91" s="188"/>
      <c r="D91" s="189">
        <v>3</v>
      </c>
      <c r="E91" s="223" t="s">
        <v>645</v>
      </c>
      <c r="F91" s="224"/>
      <c r="G91" s="224"/>
      <c r="H91" s="224"/>
      <c r="I91" s="224"/>
      <c r="J91" s="224"/>
      <c r="K91" s="224"/>
      <c r="L91" s="224"/>
      <c r="M91" s="224"/>
      <c r="N91" s="224"/>
      <c r="O91" s="191"/>
    </row>
    <row r="92" spans="2:15" ht="30" customHeight="1">
      <c r="B92" s="192" t="s">
        <v>346</v>
      </c>
      <c r="C92" s="796" t="str">
        <f>'0. (주거시설) 표지_개요'!$D$9</f>
        <v>홍길동</v>
      </c>
      <c r="D92" s="797"/>
      <c r="E92" s="797"/>
      <c r="F92" s="797"/>
      <c r="G92" s="797"/>
      <c r="H92" s="846" t="s">
        <v>347</v>
      </c>
      <c r="I92" s="799"/>
      <c r="J92" s="800"/>
      <c r="K92" s="801" t="s">
        <v>106</v>
      </c>
      <c r="L92" s="799"/>
      <c r="M92" s="799"/>
      <c r="N92" s="799"/>
      <c r="O92" s="802"/>
    </row>
    <row r="93" spans="2:15" ht="30" customHeight="1">
      <c r="B93" s="806" t="s">
        <v>348</v>
      </c>
      <c r="C93" s="216"/>
      <c r="D93" s="217" t="s">
        <v>349</v>
      </c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8"/>
    </row>
    <row r="94" spans="2:15" ht="20.100000000000001" customHeight="1">
      <c r="B94" s="807"/>
      <c r="C94" s="219"/>
      <c r="D94" s="196" t="s">
        <v>350</v>
      </c>
      <c r="E94" s="197"/>
      <c r="F94" s="198" t="s">
        <v>351</v>
      </c>
      <c r="G94" s="199"/>
      <c r="H94" s="199"/>
      <c r="I94" s="199"/>
      <c r="J94" s="199"/>
      <c r="K94" s="199"/>
      <c r="L94" s="199"/>
      <c r="M94" s="199"/>
      <c r="N94" s="199"/>
      <c r="O94" s="200"/>
    </row>
    <row r="95" spans="2:15" ht="20.100000000000001" customHeight="1">
      <c r="B95" s="807"/>
      <c r="C95" s="219"/>
      <c r="D95" s="201">
        <v>1</v>
      </c>
      <c r="E95" s="202"/>
      <c r="F95" s="246" t="s">
        <v>646</v>
      </c>
      <c r="G95" s="204"/>
      <c r="H95" s="204"/>
      <c r="I95" s="204"/>
      <c r="J95" s="204"/>
      <c r="K95" s="204"/>
      <c r="L95" s="204"/>
      <c r="M95" s="204"/>
      <c r="N95" s="204"/>
      <c r="O95" s="200"/>
    </row>
    <row r="96" spans="2:15" ht="20.100000000000001" customHeight="1">
      <c r="B96" s="807"/>
      <c r="C96" s="219"/>
      <c r="D96" s="205">
        <v>0.8</v>
      </c>
      <c r="E96" s="206"/>
      <c r="F96" s="243" t="s">
        <v>647</v>
      </c>
      <c r="G96" s="208"/>
      <c r="H96" s="208"/>
      <c r="I96" s="208"/>
      <c r="J96" s="208"/>
      <c r="K96" s="208"/>
      <c r="L96" s="208"/>
      <c r="M96" s="208"/>
      <c r="N96" s="208"/>
      <c r="O96" s="200"/>
    </row>
    <row r="97" spans="2:15" ht="20.100000000000001" customHeight="1">
      <c r="B97" s="807"/>
      <c r="C97" s="219"/>
      <c r="D97" s="205">
        <v>0.6</v>
      </c>
      <c r="E97" s="206"/>
      <c r="F97" s="207" t="s">
        <v>648</v>
      </c>
      <c r="G97" s="208"/>
      <c r="H97" s="208"/>
      <c r="I97" s="208"/>
      <c r="J97" s="208"/>
      <c r="K97" s="208"/>
      <c r="L97" s="208"/>
      <c r="M97" s="208"/>
      <c r="N97" s="208"/>
      <c r="O97" s="200"/>
    </row>
    <row r="98" spans="2:15" ht="20.100000000000001" customHeight="1">
      <c r="B98" s="807"/>
      <c r="C98" s="219"/>
      <c r="D98" s="209">
        <v>0.4</v>
      </c>
      <c r="E98" s="210"/>
      <c r="F98" s="211" t="s">
        <v>649</v>
      </c>
      <c r="G98" s="212"/>
      <c r="H98" s="212"/>
      <c r="I98" s="212"/>
      <c r="J98" s="212"/>
      <c r="K98" s="212"/>
      <c r="L98" s="212"/>
      <c r="M98" s="212"/>
      <c r="N98" s="212"/>
      <c r="O98" s="200"/>
    </row>
    <row r="99" spans="2:15" ht="9.9499999999999993" customHeight="1">
      <c r="B99" s="807"/>
      <c r="C99" s="809" t="s">
        <v>650</v>
      </c>
      <c r="D99" s="810"/>
      <c r="E99" s="810"/>
      <c r="F99" s="810"/>
      <c r="G99" s="810"/>
      <c r="H99" s="810"/>
      <c r="I99" s="810"/>
      <c r="J99" s="810"/>
      <c r="K99" s="810"/>
      <c r="L99" s="810"/>
      <c r="M99" s="810"/>
      <c r="N99" s="810"/>
      <c r="O99" s="811"/>
    </row>
    <row r="100" spans="2:15" ht="20.100000000000001" customHeight="1">
      <c r="B100" s="807"/>
      <c r="C100" s="193"/>
      <c r="D100" s="213" t="s">
        <v>651</v>
      </c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5"/>
    </row>
    <row r="101" spans="2:15" ht="9.9499999999999993" customHeight="1">
      <c r="B101" s="808"/>
      <c r="C101" s="220"/>
      <c r="D101" s="225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1"/>
    </row>
    <row r="102" spans="2:15" ht="30" customHeight="1">
      <c r="B102" s="806" t="s">
        <v>362</v>
      </c>
      <c r="C102" s="814" t="s">
        <v>363</v>
      </c>
      <c r="D102" s="793"/>
      <c r="E102" s="793"/>
      <c r="F102" s="793"/>
      <c r="G102" s="793"/>
      <c r="H102" s="815"/>
      <c r="I102" s="816" t="s">
        <v>364</v>
      </c>
      <c r="J102" s="793"/>
      <c r="K102" s="793"/>
      <c r="L102" s="793"/>
      <c r="M102" s="793"/>
      <c r="N102" s="793"/>
      <c r="O102" s="817"/>
    </row>
    <row r="103" spans="2:15" ht="30" customHeight="1">
      <c r="B103" s="813"/>
      <c r="C103" s="818" t="str">
        <f>'(★신청자 작성★)1. (주거시설)항목별 점수총괄표'!$J$82</f>
        <v>-</v>
      </c>
      <c r="D103" s="819"/>
      <c r="E103" s="819"/>
      <c r="F103" s="819"/>
      <c r="G103" s="819"/>
      <c r="H103" s="820"/>
      <c r="I103" s="821"/>
      <c r="J103" s="822"/>
      <c r="K103" s="822"/>
      <c r="L103" s="822"/>
      <c r="M103" s="822"/>
      <c r="N103" s="822"/>
      <c r="O103" s="823"/>
    </row>
    <row r="104" spans="2:15" ht="30" customHeight="1">
      <c r="B104" s="807" t="s">
        <v>365</v>
      </c>
      <c r="C104" s="824" t="e">
        <f>"※ "&amp;IF(C103="미적용","해당사항 없음",D91&amp;"점(기본배점) x "&amp;ROUND(C103/D91,1)&amp;"(배점) = "&amp;C103&amp;"점")</f>
        <v>#VALUE!</v>
      </c>
      <c r="D104" s="804"/>
      <c r="E104" s="804"/>
      <c r="F104" s="804"/>
      <c r="G104" s="804"/>
      <c r="H104" s="844"/>
      <c r="I104" s="803" t="s">
        <v>106</v>
      </c>
      <c r="J104" s="845"/>
      <c r="K104" s="845"/>
      <c r="L104" s="845"/>
      <c r="M104" s="845"/>
      <c r="N104" s="845"/>
      <c r="O104" s="805"/>
    </row>
    <row r="105" spans="2:15" ht="39.950000000000003" customHeight="1">
      <c r="B105" s="807"/>
      <c r="C105" s="824" t="e">
        <f>IF(C103="미적용","","'"&amp;INDEX($D94:$N97,MATCH(ROUND($C103/D91,1),$D94:$D97,0),3)&amp;"' 하여 "&amp;ROUND(C103/D91,1)&amp;"배점으로 평가함")</f>
        <v>#VALUE!</v>
      </c>
      <c r="D105" s="804"/>
      <c r="E105" s="804"/>
      <c r="F105" s="804"/>
      <c r="G105" s="804"/>
      <c r="H105" s="844"/>
      <c r="I105" s="803"/>
      <c r="J105" s="824"/>
      <c r="K105" s="824"/>
      <c r="L105" s="824"/>
      <c r="M105" s="824"/>
      <c r="N105" s="824"/>
      <c r="O105" s="825"/>
    </row>
    <row r="106" spans="2:15" ht="30" customHeight="1">
      <c r="B106" s="807"/>
      <c r="C106" s="884" t="str">
        <f>IF(C103="미적용","",'(★신청자 작성★)1. (주거시설)항목별 점수총괄표'!$I$83)</f>
        <v>&lt;법적 기준 외 CCTV 설치장소: 장소1, 장소2, 장소3, 장소4&gt;</v>
      </c>
      <c r="D106" s="885"/>
      <c r="E106" s="885"/>
      <c r="F106" s="885"/>
      <c r="G106" s="885"/>
      <c r="H106" s="886"/>
      <c r="I106" s="803"/>
      <c r="J106" s="824"/>
      <c r="K106" s="824"/>
      <c r="L106" s="824"/>
      <c r="M106" s="824"/>
      <c r="N106" s="824"/>
      <c r="O106" s="825"/>
    </row>
    <row r="107" spans="2:15" ht="30" customHeight="1">
      <c r="B107" s="807"/>
      <c r="C107" s="884"/>
      <c r="D107" s="885"/>
      <c r="E107" s="885"/>
      <c r="F107" s="885"/>
      <c r="G107" s="885"/>
      <c r="H107" s="886"/>
      <c r="I107" s="803"/>
      <c r="J107" s="824"/>
      <c r="K107" s="824"/>
      <c r="L107" s="824"/>
      <c r="M107" s="824"/>
      <c r="N107" s="824"/>
      <c r="O107" s="825"/>
    </row>
    <row r="108" spans="2:15" ht="30" customHeight="1">
      <c r="B108" s="807"/>
      <c r="C108" s="803"/>
      <c r="D108" s="824"/>
      <c r="E108" s="824"/>
      <c r="F108" s="824"/>
      <c r="G108" s="824"/>
      <c r="H108" s="855"/>
      <c r="I108" s="803"/>
      <c r="J108" s="824"/>
      <c r="K108" s="824"/>
      <c r="L108" s="824"/>
      <c r="M108" s="824"/>
      <c r="N108" s="824"/>
      <c r="O108" s="825"/>
    </row>
    <row r="109" spans="2:15" ht="30" customHeight="1">
      <c r="B109" s="807"/>
      <c r="C109" s="803"/>
      <c r="D109" s="824"/>
      <c r="E109" s="824"/>
      <c r="F109" s="824"/>
      <c r="G109" s="824"/>
      <c r="H109" s="855"/>
      <c r="I109" s="803"/>
      <c r="J109" s="824"/>
      <c r="K109" s="824"/>
      <c r="L109" s="824"/>
      <c r="M109" s="824"/>
      <c r="N109" s="824"/>
      <c r="O109" s="825"/>
    </row>
    <row r="110" spans="2:15" ht="30" customHeight="1">
      <c r="B110" s="807"/>
      <c r="C110" s="803"/>
      <c r="D110" s="824"/>
      <c r="E110" s="824"/>
      <c r="F110" s="824"/>
      <c r="G110" s="824"/>
      <c r="H110" s="855"/>
      <c r="I110" s="803"/>
      <c r="J110" s="824"/>
      <c r="K110" s="824"/>
      <c r="L110" s="824"/>
      <c r="M110" s="824"/>
      <c r="N110" s="824"/>
      <c r="O110" s="825"/>
    </row>
    <row r="111" spans="2:15" ht="30" customHeight="1">
      <c r="B111" s="807"/>
      <c r="C111" s="783"/>
      <c r="D111" s="784"/>
      <c r="E111" s="784"/>
      <c r="F111" s="784"/>
      <c r="G111" s="784"/>
      <c r="H111" s="785"/>
      <c r="I111" s="783"/>
      <c r="J111" s="784"/>
      <c r="K111" s="784"/>
      <c r="L111" s="784"/>
      <c r="M111" s="784"/>
      <c r="N111" s="784"/>
      <c r="O111" s="786"/>
    </row>
    <row r="112" spans="2:15" ht="30" customHeight="1">
      <c r="B112" s="807"/>
      <c r="C112" s="803"/>
      <c r="D112" s="804"/>
      <c r="E112" s="804"/>
      <c r="F112" s="804"/>
      <c r="G112" s="804"/>
      <c r="H112" s="844"/>
      <c r="I112" s="803"/>
      <c r="J112" s="804"/>
      <c r="K112" s="804"/>
      <c r="L112" s="804"/>
      <c r="M112" s="804"/>
      <c r="N112" s="804"/>
      <c r="O112" s="805"/>
    </row>
    <row r="113" spans="2:15" ht="24.95" customHeight="1">
      <c r="B113" s="808"/>
      <c r="C113" s="832"/>
      <c r="D113" s="833"/>
      <c r="E113" s="833"/>
      <c r="F113" s="833"/>
      <c r="G113" s="833"/>
      <c r="H113" s="854"/>
      <c r="I113" s="832"/>
      <c r="J113" s="833"/>
      <c r="K113" s="833"/>
      <c r="L113" s="833"/>
      <c r="M113" s="833"/>
      <c r="N113" s="833"/>
      <c r="O113" s="834"/>
    </row>
    <row r="114" spans="2:15" ht="15" customHeight="1">
      <c r="B114" s="806" t="s">
        <v>1304</v>
      </c>
      <c r="C114" s="836" t="s">
        <v>366</v>
      </c>
      <c r="D114" s="837"/>
      <c r="E114" s="812" t="s">
        <v>652</v>
      </c>
      <c r="F114" s="810"/>
      <c r="G114" s="810"/>
      <c r="H114" s="810"/>
      <c r="I114" s="810"/>
      <c r="J114" s="810"/>
      <c r="K114" s="810"/>
      <c r="L114" s="810"/>
      <c r="M114" s="810"/>
      <c r="N114" s="810"/>
      <c r="O114" s="811"/>
    </row>
    <row r="115" spans="2:15" ht="15" customHeight="1">
      <c r="B115" s="807"/>
      <c r="C115" s="783"/>
      <c r="D115" s="841"/>
      <c r="E115" s="826" t="s">
        <v>653</v>
      </c>
      <c r="F115" s="812"/>
      <c r="G115" s="812"/>
      <c r="H115" s="812"/>
      <c r="I115" s="812"/>
      <c r="J115" s="812"/>
      <c r="K115" s="812"/>
      <c r="L115" s="812"/>
      <c r="M115" s="812"/>
      <c r="N115" s="812"/>
      <c r="O115" s="857"/>
    </row>
    <row r="116" spans="2:15" ht="15" customHeight="1">
      <c r="B116" s="807"/>
      <c r="C116" s="783"/>
      <c r="D116" s="841"/>
      <c r="E116" s="826" t="s">
        <v>654</v>
      </c>
      <c r="F116" s="812"/>
      <c r="G116" s="812"/>
      <c r="H116" s="812"/>
      <c r="I116" s="812"/>
      <c r="J116" s="812"/>
      <c r="K116" s="812"/>
      <c r="L116" s="812"/>
      <c r="M116" s="812"/>
      <c r="N116" s="812"/>
      <c r="O116" s="857"/>
    </row>
    <row r="117" spans="2:15" ht="15" customHeight="1">
      <c r="B117" s="807"/>
      <c r="C117" s="847"/>
      <c r="D117" s="848"/>
      <c r="E117" s="856" t="s">
        <v>655</v>
      </c>
      <c r="F117" s="850"/>
      <c r="G117" s="850"/>
      <c r="H117" s="850"/>
      <c r="I117" s="850"/>
      <c r="J117" s="850"/>
      <c r="K117" s="850"/>
      <c r="L117" s="850"/>
      <c r="M117" s="850"/>
      <c r="N117" s="850"/>
      <c r="O117" s="851"/>
    </row>
    <row r="118" spans="2:15" ht="15" customHeight="1">
      <c r="B118" s="807"/>
      <c r="C118" s="836" t="s">
        <v>368</v>
      </c>
      <c r="D118" s="837"/>
      <c r="E118" s="852" t="s">
        <v>656</v>
      </c>
      <c r="F118" s="839"/>
      <c r="G118" s="839"/>
      <c r="H118" s="839"/>
      <c r="I118" s="839"/>
      <c r="J118" s="839"/>
      <c r="K118" s="839"/>
      <c r="L118" s="839"/>
      <c r="M118" s="839"/>
      <c r="N118" s="839"/>
      <c r="O118" s="840"/>
    </row>
    <row r="119" spans="2:15" ht="15" customHeight="1">
      <c r="B119" s="807"/>
      <c r="C119" s="783"/>
      <c r="D119" s="841"/>
      <c r="E119" s="826" t="s">
        <v>657</v>
      </c>
      <c r="F119" s="812"/>
      <c r="G119" s="812"/>
      <c r="H119" s="812"/>
      <c r="I119" s="812"/>
      <c r="J119" s="812"/>
      <c r="K119" s="812"/>
      <c r="L119" s="812"/>
      <c r="M119" s="812"/>
      <c r="N119" s="812"/>
      <c r="O119" s="857"/>
    </row>
    <row r="120" spans="2:15" ht="15" customHeight="1">
      <c r="B120" s="807"/>
      <c r="C120" s="783"/>
      <c r="D120" s="841"/>
      <c r="E120" s="826" t="s">
        <v>658</v>
      </c>
      <c r="F120" s="812"/>
      <c r="G120" s="812"/>
      <c r="H120" s="812"/>
      <c r="I120" s="812"/>
      <c r="J120" s="812"/>
      <c r="K120" s="812"/>
      <c r="L120" s="812"/>
      <c r="M120" s="812"/>
      <c r="N120" s="812"/>
      <c r="O120" s="857"/>
    </row>
    <row r="121" spans="2:15" ht="15" customHeight="1">
      <c r="B121" s="807"/>
      <c r="C121" s="783"/>
      <c r="D121" s="841"/>
      <c r="E121" s="812" t="s">
        <v>659</v>
      </c>
      <c r="F121" s="810"/>
      <c r="G121" s="810"/>
      <c r="H121" s="810"/>
      <c r="I121" s="810"/>
      <c r="J121" s="810"/>
      <c r="K121" s="810"/>
      <c r="L121" s="810"/>
      <c r="M121" s="810"/>
      <c r="N121" s="810"/>
      <c r="O121" s="811"/>
    </row>
    <row r="122" spans="2:15" ht="15" customHeight="1">
      <c r="B122" s="807"/>
      <c r="C122" s="783"/>
      <c r="D122" s="841"/>
      <c r="E122" s="826" t="s">
        <v>660</v>
      </c>
      <c r="F122" s="812"/>
      <c r="G122" s="812"/>
      <c r="H122" s="812"/>
      <c r="I122" s="812"/>
      <c r="J122" s="812"/>
      <c r="K122" s="812"/>
      <c r="L122" s="812"/>
      <c r="M122" s="812"/>
      <c r="N122" s="812"/>
      <c r="O122" s="857"/>
    </row>
    <row r="123" spans="2:15" ht="15" customHeight="1" thickBot="1">
      <c r="B123" s="835"/>
      <c r="C123" s="842"/>
      <c r="D123" s="843"/>
      <c r="E123" s="853" t="s">
        <v>661</v>
      </c>
      <c r="F123" s="829"/>
      <c r="G123" s="829"/>
      <c r="H123" s="829"/>
      <c r="I123" s="829"/>
      <c r="J123" s="829"/>
      <c r="K123" s="829"/>
      <c r="L123" s="829"/>
      <c r="M123" s="829"/>
      <c r="N123" s="829"/>
      <c r="O123" s="830"/>
    </row>
    <row r="124" spans="2:15" ht="30" customHeight="1">
      <c r="B124" s="787" t="s">
        <v>339</v>
      </c>
      <c r="C124" s="788"/>
      <c r="D124" s="788"/>
      <c r="E124" s="788"/>
      <c r="F124" s="788"/>
      <c r="G124" s="789"/>
      <c r="H124" s="831" t="s">
        <v>662</v>
      </c>
      <c r="I124" s="788"/>
      <c r="J124" s="788"/>
      <c r="K124" s="788"/>
      <c r="L124" s="788"/>
      <c r="M124" s="788"/>
      <c r="N124" s="788"/>
      <c r="O124" s="791"/>
    </row>
    <row r="125" spans="2:15" ht="30" customHeight="1">
      <c r="B125" s="181" t="s">
        <v>341</v>
      </c>
      <c r="C125" s="182"/>
      <c r="D125" s="792" t="s">
        <v>663</v>
      </c>
      <c r="E125" s="793"/>
      <c r="F125" s="793"/>
      <c r="G125" s="793"/>
      <c r="H125" s="793"/>
      <c r="I125" s="793"/>
      <c r="J125" s="793"/>
      <c r="K125" s="793"/>
      <c r="L125" s="793"/>
      <c r="M125" s="793"/>
      <c r="N125" s="793"/>
      <c r="O125" s="183"/>
    </row>
    <row r="126" spans="2:15" ht="30" customHeight="1">
      <c r="B126" s="184" t="s">
        <v>343</v>
      </c>
      <c r="C126" s="185"/>
      <c r="D126" s="794" t="s">
        <v>664</v>
      </c>
      <c r="E126" s="795"/>
      <c r="F126" s="795"/>
      <c r="G126" s="795"/>
      <c r="H126" s="795"/>
      <c r="I126" s="795"/>
      <c r="J126" s="795"/>
      <c r="K126" s="795"/>
      <c r="L126" s="795"/>
      <c r="M126" s="795"/>
      <c r="N126" s="795"/>
      <c r="O126" s="186"/>
    </row>
    <row r="127" spans="2:15" ht="30" customHeight="1">
      <c r="B127" s="187" t="s">
        <v>345</v>
      </c>
      <c r="C127" s="188"/>
      <c r="D127" s="189">
        <v>3</v>
      </c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191"/>
    </row>
    <row r="128" spans="2:15" ht="30" customHeight="1">
      <c r="B128" s="192" t="s">
        <v>346</v>
      </c>
      <c r="C128" s="796" t="str">
        <f>'0. (주거시설) 표지_개요'!$D$9</f>
        <v>홍길동</v>
      </c>
      <c r="D128" s="797"/>
      <c r="E128" s="797"/>
      <c r="F128" s="797"/>
      <c r="G128" s="797"/>
      <c r="H128" s="846" t="s">
        <v>347</v>
      </c>
      <c r="I128" s="799"/>
      <c r="J128" s="800"/>
      <c r="K128" s="801" t="s">
        <v>106</v>
      </c>
      <c r="L128" s="799"/>
      <c r="M128" s="799"/>
      <c r="N128" s="799"/>
      <c r="O128" s="802"/>
    </row>
    <row r="129" spans="2:15" ht="30" customHeight="1">
      <c r="B129" s="806" t="s">
        <v>348</v>
      </c>
      <c r="C129" s="216"/>
      <c r="D129" s="217" t="s">
        <v>349</v>
      </c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8"/>
    </row>
    <row r="130" spans="2:15" ht="20.100000000000001" customHeight="1">
      <c r="B130" s="807"/>
      <c r="C130" s="219"/>
      <c r="D130" s="196" t="s">
        <v>350</v>
      </c>
      <c r="E130" s="247"/>
      <c r="F130" s="198" t="s">
        <v>351</v>
      </c>
      <c r="G130" s="196"/>
      <c r="H130" s="196"/>
      <c r="I130" s="196"/>
      <c r="J130" s="196"/>
      <c r="K130" s="196"/>
      <c r="L130" s="196"/>
      <c r="M130" s="196"/>
      <c r="N130" s="196"/>
      <c r="O130" s="200"/>
    </row>
    <row r="131" spans="2:15" ht="20.100000000000001" customHeight="1">
      <c r="B131" s="807"/>
      <c r="C131" s="219"/>
      <c r="D131" s="201">
        <v>1</v>
      </c>
      <c r="E131" s="248"/>
      <c r="F131" s="203" t="s">
        <v>665</v>
      </c>
      <c r="G131" s="249"/>
      <c r="H131" s="249"/>
      <c r="I131" s="249"/>
      <c r="J131" s="249"/>
      <c r="K131" s="249"/>
      <c r="L131" s="249"/>
      <c r="M131" s="249"/>
      <c r="N131" s="249"/>
      <c r="O131" s="200"/>
    </row>
    <row r="132" spans="2:15" ht="20.100000000000001" customHeight="1">
      <c r="B132" s="807"/>
      <c r="C132" s="219"/>
      <c r="D132" s="205">
        <v>0.8</v>
      </c>
      <c r="E132" s="250"/>
      <c r="F132" s="207" t="s">
        <v>666</v>
      </c>
      <c r="G132" s="251"/>
      <c r="H132" s="251"/>
      <c r="I132" s="251"/>
      <c r="J132" s="251"/>
      <c r="K132" s="251"/>
      <c r="L132" s="251"/>
      <c r="M132" s="251"/>
      <c r="N132" s="251"/>
      <c r="O132" s="200"/>
    </row>
    <row r="133" spans="2:15" ht="20.100000000000001" customHeight="1">
      <c r="B133" s="807"/>
      <c r="C133" s="219"/>
      <c r="D133" s="205">
        <v>0.6</v>
      </c>
      <c r="E133" s="250"/>
      <c r="F133" s="207" t="s">
        <v>667</v>
      </c>
      <c r="G133" s="251"/>
      <c r="H133" s="251"/>
      <c r="I133" s="251"/>
      <c r="J133" s="251"/>
      <c r="K133" s="251"/>
      <c r="L133" s="251"/>
      <c r="M133" s="251"/>
      <c r="N133" s="251"/>
      <c r="O133" s="200"/>
    </row>
    <row r="134" spans="2:15" ht="20.100000000000001" customHeight="1">
      <c r="B134" s="807"/>
      <c r="C134" s="219"/>
      <c r="D134" s="209">
        <v>0.4</v>
      </c>
      <c r="E134" s="252"/>
      <c r="F134" s="211" t="s">
        <v>668</v>
      </c>
      <c r="G134" s="253"/>
      <c r="H134" s="253"/>
      <c r="I134" s="253"/>
      <c r="J134" s="253"/>
      <c r="K134" s="253"/>
      <c r="L134" s="253"/>
      <c r="M134" s="253"/>
      <c r="N134" s="253"/>
      <c r="O134" s="200"/>
    </row>
    <row r="135" spans="2:15" ht="9.9499999999999993" customHeight="1">
      <c r="B135" s="807"/>
      <c r="C135" s="887" t="s">
        <v>106</v>
      </c>
      <c r="D135" s="809"/>
      <c r="E135" s="809"/>
      <c r="F135" s="809"/>
      <c r="G135" s="809"/>
      <c r="H135" s="809"/>
      <c r="I135" s="809"/>
      <c r="J135" s="809"/>
      <c r="K135" s="809"/>
      <c r="L135" s="809"/>
      <c r="M135" s="809"/>
      <c r="N135" s="809"/>
      <c r="O135" s="827"/>
    </row>
    <row r="136" spans="2:15" ht="30" customHeight="1">
      <c r="B136" s="807"/>
      <c r="C136" s="193"/>
      <c r="D136" s="879" t="s">
        <v>669</v>
      </c>
      <c r="E136" s="888"/>
      <c r="F136" s="888"/>
      <c r="G136" s="888"/>
      <c r="H136" s="888"/>
      <c r="I136" s="888"/>
      <c r="J136" s="888"/>
      <c r="K136" s="888"/>
      <c r="L136" s="888"/>
      <c r="M136" s="888"/>
      <c r="N136" s="888"/>
      <c r="O136" s="195"/>
    </row>
    <row r="137" spans="2:15" ht="30" customHeight="1">
      <c r="B137" s="807"/>
      <c r="C137" s="193"/>
      <c r="D137" s="879" t="s">
        <v>670</v>
      </c>
      <c r="E137" s="888"/>
      <c r="F137" s="888"/>
      <c r="G137" s="888"/>
      <c r="H137" s="888"/>
      <c r="I137" s="888"/>
      <c r="J137" s="888"/>
      <c r="K137" s="888"/>
      <c r="L137" s="888"/>
      <c r="M137" s="888"/>
      <c r="N137" s="888"/>
      <c r="O137" s="195"/>
    </row>
    <row r="138" spans="2:15" ht="20.100000000000001" customHeight="1">
      <c r="B138" s="807"/>
      <c r="C138" s="193"/>
      <c r="D138" s="213" t="s">
        <v>671</v>
      </c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195"/>
    </row>
    <row r="139" spans="2:15" ht="9.9499999999999993" customHeight="1">
      <c r="B139" s="808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1"/>
    </row>
    <row r="140" spans="2:15" ht="30" customHeight="1">
      <c r="B140" s="806" t="s">
        <v>362</v>
      </c>
      <c r="C140" s="814" t="s">
        <v>363</v>
      </c>
      <c r="D140" s="793"/>
      <c r="E140" s="793"/>
      <c r="F140" s="793"/>
      <c r="G140" s="793"/>
      <c r="H140" s="815"/>
      <c r="I140" s="816" t="s">
        <v>364</v>
      </c>
      <c r="J140" s="793"/>
      <c r="K140" s="793"/>
      <c r="L140" s="793"/>
      <c r="M140" s="793"/>
      <c r="N140" s="793"/>
      <c r="O140" s="817"/>
    </row>
    <row r="141" spans="2:15" ht="30" customHeight="1">
      <c r="B141" s="813"/>
      <c r="C141" s="818" t="str">
        <f>'(★신청자 작성★)1. (주거시설)항목별 점수총괄표'!$J$84</f>
        <v>-</v>
      </c>
      <c r="D141" s="819"/>
      <c r="E141" s="819"/>
      <c r="F141" s="819"/>
      <c r="G141" s="819"/>
      <c r="H141" s="820"/>
      <c r="I141" s="821"/>
      <c r="J141" s="822"/>
      <c r="K141" s="822"/>
      <c r="L141" s="822"/>
      <c r="M141" s="822"/>
      <c r="N141" s="822"/>
      <c r="O141" s="823"/>
    </row>
    <row r="142" spans="2:15" ht="30" customHeight="1">
      <c r="B142" s="807" t="s">
        <v>365</v>
      </c>
      <c r="C142" s="824" t="e">
        <f>"※ "&amp;IF(C141="미적용","해당사항 없음",D127&amp;"점(기본배점) x "&amp;ROUND(C141/D127,1)&amp;"(배점) = "&amp;C141&amp;"점")</f>
        <v>#VALUE!</v>
      </c>
      <c r="D142" s="804"/>
      <c r="E142" s="804"/>
      <c r="F142" s="804"/>
      <c r="G142" s="804"/>
      <c r="H142" s="844"/>
      <c r="I142" s="803" t="s">
        <v>106</v>
      </c>
      <c r="J142" s="845"/>
      <c r="K142" s="845"/>
      <c r="L142" s="845"/>
      <c r="M142" s="845"/>
      <c r="N142" s="845"/>
      <c r="O142" s="805"/>
    </row>
    <row r="143" spans="2:15" ht="39.950000000000003" customHeight="1">
      <c r="B143" s="807"/>
      <c r="C143" s="824" t="e">
        <f>IF(C141="미적용","","'"&amp;INDEX($D131:$N134,MATCH(ROUND($C141/D127,1),$D131:$D134,0),3)&amp;"' 하여 "&amp;ROUND(C141/D127,1)&amp;"배점으로 평가함")</f>
        <v>#VALUE!</v>
      </c>
      <c r="D143" s="804"/>
      <c r="E143" s="804"/>
      <c r="F143" s="804"/>
      <c r="G143" s="804"/>
      <c r="H143" s="844"/>
      <c r="I143" s="803"/>
      <c r="J143" s="824"/>
      <c r="K143" s="824"/>
      <c r="L143" s="824"/>
      <c r="M143" s="824"/>
      <c r="N143" s="824"/>
      <c r="O143" s="825"/>
    </row>
    <row r="144" spans="2:15" ht="30" customHeight="1">
      <c r="B144" s="807"/>
      <c r="C144" s="803"/>
      <c r="D144" s="824"/>
      <c r="E144" s="824"/>
      <c r="F144" s="824"/>
      <c r="G144" s="824"/>
      <c r="H144" s="855"/>
      <c r="I144" s="803"/>
      <c r="J144" s="824"/>
      <c r="K144" s="824"/>
      <c r="L144" s="824"/>
      <c r="M144" s="824"/>
      <c r="N144" s="824"/>
      <c r="O144" s="825"/>
    </row>
    <row r="145" spans="2:15" ht="30" customHeight="1">
      <c r="B145" s="807"/>
      <c r="C145" s="803"/>
      <c r="D145" s="824"/>
      <c r="E145" s="824"/>
      <c r="F145" s="824"/>
      <c r="G145" s="824"/>
      <c r="H145" s="855"/>
      <c r="I145" s="803"/>
      <c r="J145" s="824"/>
      <c r="K145" s="824"/>
      <c r="L145" s="824"/>
      <c r="M145" s="824"/>
      <c r="N145" s="824"/>
      <c r="O145" s="825"/>
    </row>
    <row r="146" spans="2:15" ht="30" customHeight="1">
      <c r="B146" s="807"/>
      <c r="C146" s="803"/>
      <c r="D146" s="824"/>
      <c r="E146" s="824"/>
      <c r="F146" s="824"/>
      <c r="G146" s="824"/>
      <c r="H146" s="855"/>
      <c r="I146" s="803"/>
      <c r="J146" s="824"/>
      <c r="K146" s="824"/>
      <c r="L146" s="824"/>
      <c r="M146" s="824"/>
      <c r="N146" s="824"/>
      <c r="O146" s="825"/>
    </row>
    <row r="147" spans="2:15" ht="30" customHeight="1">
      <c r="B147" s="807"/>
      <c r="C147" s="803"/>
      <c r="D147" s="824"/>
      <c r="E147" s="824"/>
      <c r="F147" s="824"/>
      <c r="G147" s="824"/>
      <c r="H147" s="855"/>
      <c r="I147" s="803"/>
      <c r="J147" s="824"/>
      <c r="K147" s="824"/>
      <c r="L147" s="824"/>
      <c r="M147" s="824"/>
      <c r="N147" s="824"/>
      <c r="O147" s="825"/>
    </row>
    <row r="148" spans="2:15" ht="30" customHeight="1">
      <c r="B148" s="807"/>
      <c r="C148" s="783"/>
      <c r="D148" s="784"/>
      <c r="E148" s="784"/>
      <c r="F148" s="784"/>
      <c r="G148" s="784"/>
      <c r="H148" s="785"/>
      <c r="I148" s="783"/>
      <c r="J148" s="784"/>
      <c r="K148" s="784"/>
      <c r="L148" s="784"/>
      <c r="M148" s="784"/>
      <c r="N148" s="784"/>
      <c r="O148" s="786"/>
    </row>
    <row r="149" spans="2:15" ht="30" customHeight="1">
      <c r="B149" s="807"/>
      <c r="C149" s="803"/>
      <c r="D149" s="804"/>
      <c r="E149" s="804"/>
      <c r="F149" s="804"/>
      <c r="G149" s="804"/>
      <c r="H149" s="844"/>
      <c r="I149" s="803"/>
      <c r="J149" s="804"/>
      <c r="K149" s="804"/>
      <c r="L149" s="804"/>
      <c r="M149" s="804"/>
      <c r="N149" s="804"/>
      <c r="O149" s="805"/>
    </row>
    <row r="150" spans="2:15" ht="24.95" customHeight="1">
      <c r="B150" s="808"/>
      <c r="C150" s="832"/>
      <c r="D150" s="833"/>
      <c r="E150" s="833"/>
      <c r="F150" s="833"/>
      <c r="G150" s="833"/>
      <c r="H150" s="854"/>
      <c r="I150" s="832"/>
      <c r="J150" s="833"/>
      <c r="K150" s="833"/>
      <c r="L150" s="833"/>
      <c r="M150" s="833"/>
      <c r="N150" s="833"/>
      <c r="O150" s="834"/>
    </row>
    <row r="151" spans="2:15" ht="15" customHeight="1">
      <c r="B151" s="806" t="s">
        <v>1304</v>
      </c>
      <c r="C151" s="836" t="s">
        <v>366</v>
      </c>
      <c r="D151" s="837"/>
      <c r="E151" s="812" t="s">
        <v>672</v>
      </c>
      <c r="F151" s="810"/>
      <c r="G151" s="810"/>
      <c r="H151" s="810"/>
      <c r="I151" s="810"/>
      <c r="J151" s="810"/>
      <c r="K151" s="810"/>
      <c r="L151" s="810"/>
      <c r="M151" s="810"/>
      <c r="N151" s="810"/>
      <c r="O151" s="811"/>
    </row>
    <row r="152" spans="2:15" ht="15" customHeight="1">
      <c r="B152" s="807"/>
      <c r="C152" s="783"/>
      <c r="D152" s="841"/>
      <c r="E152" s="826" t="s">
        <v>673</v>
      </c>
      <c r="F152" s="812"/>
      <c r="G152" s="812"/>
      <c r="H152" s="812"/>
      <c r="I152" s="812"/>
      <c r="J152" s="812"/>
      <c r="K152" s="812"/>
      <c r="L152" s="812"/>
      <c r="M152" s="812"/>
      <c r="N152" s="812"/>
      <c r="O152" s="857"/>
    </row>
    <row r="153" spans="2:15" ht="15" customHeight="1">
      <c r="B153" s="807"/>
      <c r="C153" s="847"/>
      <c r="D153" s="848"/>
      <c r="E153" s="812" t="s">
        <v>674</v>
      </c>
      <c r="F153" s="810"/>
      <c r="G153" s="810"/>
      <c r="H153" s="810"/>
      <c r="I153" s="810"/>
      <c r="J153" s="810"/>
      <c r="K153" s="810"/>
      <c r="L153" s="810"/>
      <c r="M153" s="810"/>
      <c r="N153" s="810"/>
      <c r="O153" s="811"/>
    </row>
    <row r="154" spans="2:15" ht="15" customHeight="1">
      <c r="B154" s="807"/>
      <c r="C154" s="836" t="s">
        <v>368</v>
      </c>
      <c r="D154" s="837"/>
      <c r="E154" s="852" t="s">
        <v>675</v>
      </c>
      <c r="F154" s="839"/>
      <c r="G154" s="839"/>
      <c r="H154" s="839"/>
      <c r="I154" s="839"/>
      <c r="J154" s="839"/>
      <c r="K154" s="839"/>
      <c r="L154" s="839"/>
      <c r="M154" s="839"/>
      <c r="N154" s="839"/>
      <c r="O154" s="840"/>
    </row>
    <row r="155" spans="2:15" ht="15" customHeight="1">
      <c r="B155" s="807"/>
      <c r="C155" s="783"/>
      <c r="D155" s="841"/>
      <c r="E155" s="826" t="s">
        <v>676</v>
      </c>
      <c r="F155" s="812"/>
      <c r="G155" s="812"/>
      <c r="H155" s="812"/>
      <c r="I155" s="812"/>
      <c r="J155" s="812"/>
      <c r="K155" s="812"/>
      <c r="L155" s="812"/>
      <c r="M155" s="812"/>
      <c r="N155" s="812"/>
      <c r="O155" s="857"/>
    </row>
    <row r="156" spans="2:15" ht="15" customHeight="1">
      <c r="B156" s="807"/>
      <c r="C156" s="783"/>
      <c r="D156" s="841"/>
      <c r="E156" s="826" t="s">
        <v>677</v>
      </c>
      <c r="F156" s="812"/>
      <c r="G156" s="812"/>
      <c r="H156" s="812"/>
      <c r="I156" s="812"/>
      <c r="J156" s="812"/>
      <c r="K156" s="812"/>
      <c r="L156" s="812"/>
      <c r="M156" s="812"/>
      <c r="N156" s="812"/>
      <c r="O156" s="857"/>
    </row>
    <row r="157" spans="2:15" ht="15" customHeight="1">
      <c r="B157" s="807"/>
      <c r="C157" s="783"/>
      <c r="D157" s="841"/>
      <c r="E157" s="812" t="s">
        <v>678</v>
      </c>
      <c r="F157" s="810"/>
      <c r="G157" s="810"/>
      <c r="H157" s="810"/>
      <c r="I157" s="810"/>
      <c r="J157" s="810"/>
      <c r="K157" s="810"/>
      <c r="L157" s="810"/>
      <c r="M157" s="810"/>
      <c r="N157" s="810"/>
      <c r="O157" s="811"/>
    </row>
    <row r="158" spans="2:15" ht="15" customHeight="1" thickBot="1">
      <c r="B158" s="835"/>
      <c r="C158" s="842"/>
      <c r="D158" s="843"/>
      <c r="E158" s="853" t="s">
        <v>605</v>
      </c>
      <c r="F158" s="829"/>
      <c r="G158" s="829"/>
      <c r="H158" s="829"/>
      <c r="I158" s="829"/>
      <c r="J158" s="829"/>
      <c r="K158" s="829"/>
      <c r="L158" s="829"/>
      <c r="M158" s="829"/>
      <c r="N158" s="829"/>
      <c r="O158" s="830"/>
    </row>
    <row r="159" spans="2:15" ht="30" customHeight="1">
      <c r="B159" s="787" t="s">
        <v>339</v>
      </c>
      <c r="C159" s="788"/>
      <c r="D159" s="788"/>
      <c r="E159" s="788"/>
      <c r="F159" s="788"/>
      <c r="G159" s="789"/>
      <c r="H159" s="831" t="s">
        <v>679</v>
      </c>
      <c r="I159" s="788"/>
      <c r="J159" s="788"/>
      <c r="K159" s="788"/>
      <c r="L159" s="788"/>
      <c r="M159" s="788"/>
      <c r="N159" s="788"/>
      <c r="O159" s="791"/>
    </row>
    <row r="160" spans="2:15" ht="30" customHeight="1">
      <c r="B160" s="181" t="s">
        <v>341</v>
      </c>
      <c r="C160" s="182"/>
      <c r="D160" s="792" t="s">
        <v>680</v>
      </c>
      <c r="E160" s="793"/>
      <c r="F160" s="793"/>
      <c r="G160" s="793"/>
      <c r="H160" s="793"/>
      <c r="I160" s="793"/>
      <c r="J160" s="793"/>
      <c r="K160" s="793"/>
      <c r="L160" s="793"/>
      <c r="M160" s="793"/>
      <c r="N160" s="793"/>
      <c r="O160" s="183"/>
    </row>
    <row r="161" spans="2:15" ht="30" customHeight="1">
      <c r="B161" s="184" t="s">
        <v>343</v>
      </c>
      <c r="C161" s="185"/>
      <c r="D161" s="794" t="s">
        <v>681</v>
      </c>
      <c r="E161" s="795"/>
      <c r="F161" s="795"/>
      <c r="G161" s="795"/>
      <c r="H161" s="795"/>
      <c r="I161" s="795"/>
      <c r="J161" s="795"/>
      <c r="K161" s="795"/>
      <c r="L161" s="795"/>
      <c r="M161" s="795"/>
      <c r="N161" s="795"/>
      <c r="O161" s="186"/>
    </row>
    <row r="162" spans="2:15" ht="30" customHeight="1">
      <c r="B162" s="187" t="s">
        <v>345</v>
      </c>
      <c r="C162" s="188"/>
      <c r="D162" s="189">
        <v>3</v>
      </c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191"/>
    </row>
    <row r="163" spans="2:15" ht="30" customHeight="1">
      <c r="B163" s="192" t="s">
        <v>346</v>
      </c>
      <c r="C163" s="796" t="str">
        <f>'0. (주거시설) 표지_개요'!$D$9</f>
        <v>홍길동</v>
      </c>
      <c r="D163" s="797"/>
      <c r="E163" s="797"/>
      <c r="F163" s="797"/>
      <c r="G163" s="797"/>
      <c r="H163" s="846" t="s">
        <v>347</v>
      </c>
      <c r="I163" s="799"/>
      <c r="J163" s="800"/>
      <c r="K163" s="801" t="s">
        <v>106</v>
      </c>
      <c r="L163" s="799"/>
      <c r="M163" s="799"/>
      <c r="N163" s="799"/>
      <c r="O163" s="802"/>
    </row>
    <row r="164" spans="2:15" ht="30" customHeight="1">
      <c r="B164" s="806" t="s">
        <v>348</v>
      </c>
      <c r="C164" s="216"/>
      <c r="D164" s="217" t="s">
        <v>349</v>
      </c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8"/>
    </row>
    <row r="165" spans="2:15" ht="20.100000000000001" customHeight="1">
      <c r="B165" s="807"/>
      <c r="C165" s="219"/>
      <c r="D165" s="196" t="s">
        <v>350</v>
      </c>
      <c r="E165" s="247"/>
      <c r="F165" s="198" t="s">
        <v>351</v>
      </c>
      <c r="G165" s="196"/>
      <c r="H165" s="196"/>
      <c r="I165" s="196"/>
      <c r="J165" s="196"/>
      <c r="K165" s="196"/>
      <c r="L165" s="196"/>
      <c r="M165" s="196"/>
      <c r="N165" s="196"/>
      <c r="O165" s="200"/>
    </row>
    <row r="166" spans="2:15" ht="20.100000000000001" customHeight="1">
      <c r="B166" s="807"/>
      <c r="C166" s="219"/>
      <c r="D166" s="201">
        <v>1</v>
      </c>
      <c r="E166" s="248"/>
      <c r="F166" s="203" t="s">
        <v>682</v>
      </c>
      <c r="G166" s="249"/>
      <c r="H166" s="249"/>
      <c r="I166" s="249"/>
      <c r="J166" s="249"/>
      <c r="K166" s="249"/>
      <c r="L166" s="249"/>
      <c r="M166" s="249"/>
      <c r="N166" s="249"/>
      <c r="O166" s="200"/>
    </row>
    <row r="167" spans="2:15" ht="20.100000000000001" customHeight="1">
      <c r="B167" s="807"/>
      <c r="C167" s="219"/>
      <c r="D167" s="205">
        <v>0.8</v>
      </c>
      <c r="E167" s="250"/>
      <c r="F167" s="207" t="s">
        <v>683</v>
      </c>
      <c r="G167" s="251"/>
      <c r="H167" s="251"/>
      <c r="I167" s="251"/>
      <c r="J167" s="251"/>
      <c r="K167" s="251"/>
      <c r="L167" s="251"/>
      <c r="M167" s="251"/>
      <c r="N167" s="251"/>
      <c r="O167" s="200"/>
    </row>
    <row r="168" spans="2:15" ht="20.100000000000001" customHeight="1">
      <c r="B168" s="807"/>
      <c r="C168" s="219"/>
      <c r="D168" s="205">
        <v>0.6</v>
      </c>
      <c r="E168" s="250"/>
      <c r="F168" s="207" t="s">
        <v>684</v>
      </c>
      <c r="G168" s="251"/>
      <c r="H168" s="251"/>
      <c r="I168" s="251"/>
      <c r="J168" s="251"/>
      <c r="K168" s="251"/>
      <c r="L168" s="251"/>
      <c r="M168" s="251"/>
      <c r="N168" s="251"/>
      <c r="O168" s="200"/>
    </row>
    <row r="169" spans="2:15" ht="20.100000000000001" customHeight="1">
      <c r="B169" s="807"/>
      <c r="C169" s="219"/>
      <c r="D169" s="209">
        <v>0.4</v>
      </c>
      <c r="E169" s="252"/>
      <c r="F169" s="211" t="s">
        <v>666</v>
      </c>
      <c r="G169" s="253"/>
      <c r="H169" s="253"/>
      <c r="I169" s="253"/>
      <c r="J169" s="253"/>
      <c r="K169" s="253"/>
      <c r="L169" s="253"/>
      <c r="M169" s="253"/>
      <c r="N169" s="253"/>
      <c r="O169" s="200"/>
    </row>
    <row r="170" spans="2:15" ht="9.9499999999999993" customHeight="1">
      <c r="B170" s="807"/>
      <c r="C170" s="887" t="s">
        <v>106</v>
      </c>
      <c r="D170" s="809"/>
      <c r="E170" s="809"/>
      <c r="F170" s="809"/>
      <c r="G170" s="809"/>
      <c r="H170" s="809"/>
      <c r="I170" s="809"/>
      <c r="J170" s="809"/>
      <c r="K170" s="809"/>
      <c r="L170" s="809"/>
      <c r="M170" s="809"/>
      <c r="N170" s="809"/>
      <c r="O170" s="827"/>
    </row>
    <row r="171" spans="2:15" ht="20.100000000000001" customHeight="1">
      <c r="B171" s="807"/>
      <c r="C171" s="193"/>
      <c r="D171" s="213" t="s">
        <v>685</v>
      </c>
      <c r="E171" s="254"/>
      <c r="F171" s="254"/>
      <c r="G171" s="254"/>
      <c r="H171" s="254"/>
      <c r="I171" s="254"/>
      <c r="J171" s="254"/>
      <c r="K171" s="254"/>
      <c r="L171" s="254"/>
      <c r="M171" s="254"/>
      <c r="N171" s="254"/>
      <c r="O171" s="195"/>
    </row>
    <row r="172" spans="2:15" ht="20.100000000000001" customHeight="1">
      <c r="B172" s="807"/>
      <c r="C172" s="411" t="b">
        <v>0</v>
      </c>
      <c r="D172" s="213" t="s">
        <v>686</v>
      </c>
      <c r="E172" s="254"/>
      <c r="F172" s="254"/>
      <c r="G172" s="254"/>
      <c r="H172" s="254"/>
      <c r="I172" s="254"/>
      <c r="J172" s="254"/>
      <c r="K172" s="254"/>
      <c r="L172" s="254"/>
      <c r="M172" s="254"/>
      <c r="N172" s="254"/>
      <c r="O172" s="195"/>
    </row>
    <row r="173" spans="2:15" ht="20.100000000000001" customHeight="1">
      <c r="B173" s="807"/>
      <c r="C173" s="411" t="b">
        <v>0</v>
      </c>
      <c r="D173" s="213" t="s">
        <v>687</v>
      </c>
      <c r="E173" s="254"/>
      <c r="F173" s="254"/>
      <c r="G173" s="254"/>
      <c r="H173" s="254"/>
      <c r="I173" s="254"/>
      <c r="J173" s="254"/>
      <c r="K173" s="254"/>
      <c r="L173" s="254"/>
      <c r="M173" s="254"/>
      <c r="N173" s="254"/>
      <c r="O173" s="195"/>
    </row>
    <row r="174" spans="2:15" ht="20.100000000000001" customHeight="1">
      <c r="B174" s="807"/>
      <c r="C174" s="411" t="b">
        <v>0</v>
      </c>
      <c r="D174" s="213" t="s">
        <v>688</v>
      </c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195"/>
    </row>
    <row r="175" spans="2:15" ht="9.9499999999999993" customHeight="1">
      <c r="B175" s="808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1"/>
    </row>
    <row r="176" spans="2:15" ht="30" customHeight="1">
      <c r="B176" s="806" t="s">
        <v>362</v>
      </c>
      <c r="C176" s="814" t="s">
        <v>363</v>
      </c>
      <c r="D176" s="793"/>
      <c r="E176" s="793"/>
      <c r="F176" s="793"/>
      <c r="G176" s="793"/>
      <c r="H176" s="815"/>
      <c r="I176" s="816" t="s">
        <v>364</v>
      </c>
      <c r="J176" s="793"/>
      <c r="K176" s="793"/>
      <c r="L176" s="793"/>
      <c r="M176" s="793"/>
      <c r="N176" s="793"/>
      <c r="O176" s="817"/>
    </row>
    <row r="177" spans="2:15" ht="30" customHeight="1">
      <c r="B177" s="813"/>
      <c r="C177" s="889" t="str">
        <f>'(★신청자 작성★)1. (주거시설)항목별 점수총괄표'!$J$86</f>
        <v>-</v>
      </c>
      <c r="D177" s="818"/>
      <c r="E177" s="818"/>
      <c r="F177" s="818"/>
      <c r="G177" s="818"/>
      <c r="H177" s="890"/>
      <c r="I177" s="821"/>
      <c r="J177" s="822"/>
      <c r="K177" s="822"/>
      <c r="L177" s="822"/>
      <c r="M177" s="822"/>
      <c r="N177" s="822"/>
      <c r="O177" s="823"/>
    </row>
    <row r="178" spans="2:15" ht="30" customHeight="1">
      <c r="B178" s="807" t="s">
        <v>365</v>
      </c>
      <c r="C178" s="824" t="e">
        <f>"※ "&amp;IF(C177="미적용","해당사항 없음",D162&amp;"점(기본배점) x "&amp;ROUND(C177/D162,1)&amp;"(배점) = "&amp;C177&amp;"점")</f>
        <v>#VALUE!</v>
      </c>
      <c r="D178" s="804"/>
      <c r="E178" s="804"/>
      <c r="F178" s="804"/>
      <c r="G178" s="804"/>
      <c r="H178" s="844"/>
      <c r="I178" s="803" t="s">
        <v>106</v>
      </c>
      <c r="J178" s="845"/>
      <c r="K178" s="845"/>
      <c r="L178" s="845"/>
      <c r="M178" s="845"/>
      <c r="N178" s="845"/>
      <c r="O178" s="805"/>
    </row>
    <row r="179" spans="2:15" ht="30" customHeight="1">
      <c r="B179" s="807"/>
      <c r="C179" s="824" t="e">
        <f>IF(C177="미적용","","'"&amp;INDEX($D166:$N169,MATCH(ROUND($C177/D162,1),$D166:$D169,0),3)&amp;"' 하여 "&amp;ROUND(C177/D162,1)&amp;"배점으로 평가함")</f>
        <v>#VALUE!</v>
      </c>
      <c r="D179" s="804"/>
      <c r="E179" s="804"/>
      <c r="F179" s="804"/>
      <c r="G179" s="804"/>
      <c r="H179" s="844"/>
      <c r="I179" s="803"/>
      <c r="J179" s="824"/>
      <c r="K179" s="824"/>
      <c r="L179" s="824"/>
      <c r="M179" s="824"/>
      <c r="N179" s="824"/>
      <c r="O179" s="825"/>
    </row>
    <row r="180" spans="2:15" ht="35.1" customHeight="1">
      <c r="B180" s="807"/>
      <c r="C180" s="380" t="str">
        <f t="array" aca="1" ref="C180" ca="1">IFERROR(INDEX(D172:D174,SMALL(IF(C172:C174=TRUE,ROW(INDIRECT("1:"&amp;COUNTA(C172:C174)))),1)),"")</f>
        <v/>
      </c>
      <c r="D180" s="379"/>
      <c r="E180" s="295"/>
      <c r="F180" s="295"/>
      <c r="G180" s="295"/>
      <c r="H180" s="374"/>
      <c r="I180" s="803"/>
      <c r="J180" s="824"/>
      <c r="K180" s="824"/>
      <c r="L180" s="824"/>
      <c r="M180" s="824"/>
      <c r="N180" s="824"/>
      <c r="O180" s="825"/>
    </row>
    <row r="181" spans="2:15" ht="35.1" customHeight="1">
      <c r="B181" s="807"/>
      <c r="C181" s="380" t="str">
        <f t="array" aca="1" ref="C181" ca="1">IFERROR(INDEX(D172:D174,SMALL(IF(C172:C174=TRUE,ROW(INDIRECT("1:"&amp;COUNTA(C172:C174)))),2)),"")</f>
        <v/>
      </c>
      <c r="D181" s="295"/>
      <c r="E181" s="295"/>
      <c r="F181" s="295"/>
      <c r="G181" s="295"/>
      <c r="H181" s="374"/>
      <c r="I181" s="803"/>
      <c r="J181" s="824"/>
      <c r="K181" s="824"/>
      <c r="L181" s="824"/>
      <c r="M181" s="824"/>
      <c r="N181" s="824"/>
      <c r="O181" s="825"/>
    </row>
    <row r="182" spans="2:15" ht="35.1" customHeight="1">
      <c r="B182" s="807"/>
      <c r="C182" s="380" t="str">
        <f t="array" aca="1" ref="C182" ca="1">IFERROR(INDEX(D172:D174,SMALL(IF(C172:C174=TRUE,ROW(INDIRECT("1:"&amp;COUNTA(C172:C174)))),3)),"")</f>
        <v/>
      </c>
      <c r="D182" s="295"/>
      <c r="E182" s="295"/>
      <c r="F182" s="295"/>
      <c r="G182" s="295"/>
      <c r="H182" s="374"/>
      <c r="I182" s="803"/>
      <c r="J182" s="824"/>
      <c r="K182" s="824"/>
      <c r="L182" s="824"/>
      <c r="M182" s="824"/>
      <c r="N182" s="824"/>
      <c r="O182" s="825"/>
    </row>
    <row r="183" spans="2:15" ht="30" customHeight="1">
      <c r="B183" s="807"/>
      <c r="C183" s="365"/>
      <c r="D183" s="366"/>
      <c r="E183" s="366"/>
      <c r="F183" s="366"/>
      <c r="G183" s="366"/>
      <c r="H183" s="367"/>
      <c r="I183" s="783"/>
      <c r="J183" s="784"/>
      <c r="K183" s="784"/>
      <c r="L183" s="784"/>
      <c r="M183" s="784"/>
      <c r="N183" s="784"/>
      <c r="O183" s="786"/>
    </row>
    <row r="184" spans="2:15" ht="30" customHeight="1">
      <c r="B184" s="807"/>
      <c r="C184" s="365"/>
      <c r="D184" s="366"/>
      <c r="E184" s="366"/>
      <c r="F184" s="366"/>
      <c r="G184" s="366"/>
      <c r="H184" s="367"/>
      <c r="I184" s="803"/>
      <c r="J184" s="824"/>
      <c r="K184" s="824"/>
      <c r="L184" s="824"/>
      <c r="M184" s="824"/>
      <c r="N184" s="824"/>
      <c r="O184" s="825"/>
    </row>
    <row r="185" spans="2:15" ht="30" customHeight="1">
      <c r="B185" s="807"/>
      <c r="C185" s="365"/>
      <c r="D185" s="366"/>
      <c r="E185" s="366"/>
      <c r="F185" s="366"/>
      <c r="G185" s="366"/>
      <c r="H185" s="367"/>
      <c r="I185" s="803"/>
      <c r="J185" s="824"/>
      <c r="K185" s="824"/>
      <c r="L185" s="824"/>
      <c r="M185" s="824"/>
      <c r="N185" s="824"/>
      <c r="O185" s="825"/>
    </row>
    <row r="186" spans="2:15" ht="30" customHeight="1">
      <c r="B186" s="807"/>
      <c r="C186" s="365"/>
      <c r="D186" s="270"/>
      <c r="E186" s="270"/>
      <c r="F186" s="270"/>
      <c r="G186" s="270"/>
      <c r="H186" s="370"/>
      <c r="I186" s="803"/>
      <c r="J186" s="804"/>
      <c r="K186" s="804"/>
      <c r="L186" s="804"/>
      <c r="M186" s="804"/>
      <c r="N186" s="804"/>
      <c r="O186" s="805"/>
    </row>
    <row r="187" spans="2:15" ht="35.1" customHeight="1">
      <c r="B187" s="808"/>
      <c r="C187" s="368"/>
      <c r="D187" s="271"/>
      <c r="E187" s="271"/>
      <c r="F187" s="271"/>
      <c r="G187" s="271"/>
      <c r="H187" s="369"/>
      <c r="I187" s="832"/>
      <c r="J187" s="833"/>
      <c r="K187" s="833"/>
      <c r="L187" s="833"/>
      <c r="M187" s="833"/>
      <c r="N187" s="833"/>
      <c r="O187" s="834"/>
    </row>
    <row r="188" spans="2:15" ht="15" customHeight="1">
      <c r="B188" s="806" t="s">
        <v>1304</v>
      </c>
      <c r="C188" s="836" t="s">
        <v>366</v>
      </c>
      <c r="D188" s="837"/>
      <c r="E188" s="812" t="s">
        <v>689</v>
      </c>
      <c r="F188" s="810"/>
      <c r="G188" s="810"/>
      <c r="H188" s="810"/>
      <c r="I188" s="810"/>
      <c r="J188" s="810"/>
      <c r="K188" s="810"/>
      <c r="L188" s="810"/>
      <c r="M188" s="810"/>
      <c r="N188" s="810"/>
      <c r="O188" s="811"/>
    </row>
    <row r="189" spans="2:15" ht="15" customHeight="1">
      <c r="B189" s="807"/>
      <c r="C189" s="847"/>
      <c r="D189" s="848"/>
      <c r="E189" s="849" t="s">
        <v>690</v>
      </c>
      <c r="F189" s="850"/>
      <c r="G189" s="850"/>
      <c r="H189" s="850"/>
      <c r="I189" s="850"/>
      <c r="J189" s="850"/>
      <c r="K189" s="850"/>
      <c r="L189" s="850"/>
      <c r="M189" s="850"/>
      <c r="N189" s="850"/>
      <c r="O189" s="851"/>
    </row>
    <row r="190" spans="2:15" ht="15" customHeight="1">
      <c r="B190" s="807"/>
      <c r="C190" s="836" t="s">
        <v>368</v>
      </c>
      <c r="D190" s="837"/>
      <c r="E190" s="812" t="s">
        <v>691</v>
      </c>
      <c r="F190" s="810"/>
      <c r="G190" s="810"/>
      <c r="H190" s="810"/>
      <c r="I190" s="810"/>
      <c r="J190" s="810"/>
      <c r="K190" s="810"/>
      <c r="L190" s="810"/>
      <c r="M190" s="810"/>
      <c r="N190" s="810"/>
      <c r="O190" s="811"/>
    </row>
    <row r="191" spans="2:15" ht="15" customHeight="1">
      <c r="B191" s="807"/>
      <c r="C191" s="783"/>
      <c r="D191" s="841"/>
      <c r="E191" s="826" t="s">
        <v>692</v>
      </c>
      <c r="F191" s="812"/>
      <c r="G191" s="812"/>
      <c r="H191" s="812"/>
      <c r="I191" s="812"/>
      <c r="J191" s="812"/>
      <c r="K191" s="812"/>
      <c r="L191" s="812"/>
      <c r="M191" s="812"/>
      <c r="N191" s="812"/>
      <c r="O191" s="857"/>
    </row>
    <row r="192" spans="2:15" ht="15" customHeight="1" thickBot="1">
      <c r="B192" s="835"/>
      <c r="C192" s="842"/>
      <c r="D192" s="843"/>
      <c r="E192" s="853" t="s">
        <v>383</v>
      </c>
      <c r="F192" s="829"/>
      <c r="G192" s="829"/>
      <c r="H192" s="829"/>
      <c r="I192" s="829"/>
      <c r="J192" s="829"/>
      <c r="K192" s="829"/>
      <c r="L192" s="829"/>
      <c r="M192" s="829"/>
      <c r="N192" s="829"/>
      <c r="O192" s="830"/>
    </row>
    <row r="193" spans="2:15" ht="30" customHeight="1">
      <c r="B193" s="787" t="s">
        <v>339</v>
      </c>
      <c r="C193" s="788"/>
      <c r="D193" s="788"/>
      <c r="E193" s="788"/>
      <c r="F193" s="788"/>
      <c r="G193" s="789"/>
      <c r="H193" s="831" t="s">
        <v>693</v>
      </c>
      <c r="I193" s="788"/>
      <c r="J193" s="788"/>
      <c r="K193" s="788"/>
      <c r="L193" s="788"/>
      <c r="M193" s="788"/>
      <c r="N193" s="788"/>
      <c r="O193" s="791"/>
    </row>
    <row r="194" spans="2:15" ht="30" customHeight="1">
      <c r="B194" s="181" t="s">
        <v>341</v>
      </c>
      <c r="C194" s="182"/>
      <c r="D194" s="792" t="s">
        <v>680</v>
      </c>
      <c r="E194" s="793"/>
      <c r="F194" s="793"/>
      <c r="G194" s="793"/>
      <c r="H194" s="793"/>
      <c r="I194" s="793"/>
      <c r="J194" s="793"/>
      <c r="K194" s="793"/>
      <c r="L194" s="793"/>
      <c r="M194" s="793"/>
      <c r="N194" s="793"/>
      <c r="O194" s="183"/>
    </row>
    <row r="195" spans="2:15" ht="30" customHeight="1">
      <c r="B195" s="184" t="s">
        <v>343</v>
      </c>
      <c r="C195" s="185"/>
      <c r="D195" s="794" t="s">
        <v>694</v>
      </c>
      <c r="E195" s="795"/>
      <c r="F195" s="795"/>
      <c r="G195" s="795"/>
      <c r="H195" s="795"/>
      <c r="I195" s="795"/>
      <c r="J195" s="795"/>
      <c r="K195" s="795"/>
      <c r="L195" s="795"/>
      <c r="M195" s="795"/>
      <c r="N195" s="795"/>
      <c r="O195" s="186"/>
    </row>
    <row r="196" spans="2:15" ht="30" customHeight="1">
      <c r="B196" s="187" t="s">
        <v>345</v>
      </c>
      <c r="C196" s="188"/>
      <c r="D196" s="189">
        <v>3</v>
      </c>
      <c r="E196" s="224"/>
      <c r="F196" s="224"/>
      <c r="G196" s="224"/>
      <c r="H196" s="224"/>
      <c r="I196" s="224"/>
      <c r="J196" s="224"/>
      <c r="K196" s="224"/>
      <c r="L196" s="224"/>
      <c r="M196" s="224"/>
      <c r="N196" s="224"/>
      <c r="O196" s="191"/>
    </row>
    <row r="197" spans="2:15" ht="30" customHeight="1">
      <c r="B197" s="192" t="s">
        <v>346</v>
      </c>
      <c r="C197" s="796" t="str">
        <f>'0. (주거시설) 표지_개요'!$D$9</f>
        <v>홍길동</v>
      </c>
      <c r="D197" s="797"/>
      <c r="E197" s="797"/>
      <c r="F197" s="797"/>
      <c r="G197" s="797"/>
      <c r="H197" s="846" t="s">
        <v>347</v>
      </c>
      <c r="I197" s="799"/>
      <c r="J197" s="800"/>
      <c r="K197" s="801" t="s">
        <v>106</v>
      </c>
      <c r="L197" s="799"/>
      <c r="M197" s="799"/>
      <c r="N197" s="799"/>
      <c r="O197" s="802"/>
    </row>
    <row r="198" spans="2:15" ht="30" customHeight="1">
      <c r="B198" s="806" t="s">
        <v>348</v>
      </c>
      <c r="C198" s="216"/>
      <c r="D198" s="217" t="s">
        <v>349</v>
      </c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8"/>
    </row>
    <row r="199" spans="2:15" ht="20.100000000000001" customHeight="1">
      <c r="B199" s="807"/>
      <c r="C199" s="219"/>
      <c r="D199" s="196" t="s">
        <v>350</v>
      </c>
      <c r="E199" s="197"/>
      <c r="F199" s="198" t="s">
        <v>351</v>
      </c>
      <c r="G199" s="199"/>
      <c r="H199" s="199"/>
      <c r="I199" s="199"/>
      <c r="J199" s="199"/>
      <c r="K199" s="199"/>
      <c r="L199" s="199"/>
      <c r="M199" s="199"/>
      <c r="N199" s="199"/>
      <c r="O199" s="200"/>
    </row>
    <row r="200" spans="2:15" ht="20.100000000000001" customHeight="1">
      <c r="B200" s="807"/>
      <c r="C200" s="219"/>
      <c r="D200" s="201">
        <v>1</v>
      </c>
      <c r="E200" s="202"/>
      <c r="F200" s="203" t="s">
        <v>695</v>
      </c>
      <c r="G200" s="204"/>
      <c r="H200" s="204"/>
      <c r="I200" s="204"/>
      <c r="J200" s="204"/>
      <c r="K200" s="204"/>
      <c r="L200" s="204"/>
      <c r="M200" s="204"/>
      <c r="N200" s="204"/>
      <c r="O200" s="200"/>
    </row>
    <row r="201" spans="2:15" ht="20.100000000000001" customHeight="1">
      <c r="B201" s="807"/>
      <c r="C201" s="219"/>
      <c r="D201" s="205">
        <v>0.8</v>
      </c>
      <c r="E201" s="206"/>
      <c r="F201" s="207" t="s">
        <v>696</v>
      </c>
      <c r="G201" s="208"/>
      <c r="H201" s="208"/>
      <c r="I201" s="208"/>
      <c r="J201" s="208"/>
      <c r="K201" s="208"/>
      <c r="L201" s="208"/>
      <c r="M201" s="208"/>
      <c r="N201" s="208"/>
      <c r="O201" s="200"/>
    </row>
    <row r="202" spans="2:15" ht="20.100000000000001" customHeight="1">
      <c r="B202" s="807"/>
      <c r="C202" s="219"/>
      <c r="D202" s="205">
        <v>0.6</v>
      </c>
      <c r="E202" s="206"/>
      <c r="F202" s="207" t="s">
        <v>697</v>
      </c>
      <c r="G202" s="208"/>
      <c r="H202" s="208"/>
      <c r="I202" s="208"/>
      <c r="J202" s="208"/>
      <c r="K202" s="208"/>
      <c r="L202" s="208"/>
      <c r="M202" s="208"/>
      <c r="N202" s="208"/>
      <c r="O202" s="200"/>
    </row>
    <row r="203" spans="2:15" ht="20.100000000000001" customHeight="1">
      <c r="B203" s="807"/>
      <c r="C203" s="219"/>
      <c r="D203" s="209">
        <v>0.4</v>
      </c>
      <c r="E203" s="210"/>
      <c r="F203" s="211" t="s">
        <v>698</v>
      </c>
      <c r="G203" s="212"/>
      <c r="H203" s="212"/>
      <c r="I203" s="212"/>
      <c r="J203" s="212"/>
      <c r="K203" s="212"/>
      <c r="L203" s="212"/>
      <c r="M203" s="212"/>
      <c r="N203" s="212"/>
      <c r="O203" s="200"/>
    </row>
    <row r="204" spans="2:15" ht="9.75" customHeight="1">
      <c r="B204" s="807"/>
      <c r="C204" s="809" t="s">
        <v>699</v>
      </c>
      <c r="D204" s="810"/>
      <c r="E204" s="810"/>
      <c r="F204" s="810"/>
      <c r="G204" s="810"/>
      <c r="H204" s="810"/>
      <c r="I204" s="810"/>
      <c r="J204" s="810"/>
      <c r="K204" s="810"/>
      <c r="L204" s="810"/>
      <c r="M204" s="810"/>
      <c r="N204" s="810"/>
      <c r="O204" s="811"/>
    </row>
    <row r="205" spans="2:15" ht="20.100000000000001" customHeight="1">
      <c r="B205" s="807"/>
      <c r="C205" s="193"/>
      <c r="D205" s="213" t="s">
        <v>700</v>
      </c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5"/>
    </row>
    <row r="206" spans="2:15" ht="20.100000000000001" customHeight="1">
      <c r="B206" s="807"/>
      <c r="C206" s="411" t="b">
        <v>0</v>
      </c>
      <c r="D206" s="213" t="s">
        <v>701</v>
      </c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5"/>
    </row>
    <row r="207" spans="2:15" ht="20.100000000000001" customHeight="1">
      <c r="B207" s="807"/>
      <c r="C207" s="411" t="b">
        <v>0</v>
      </c>
      <c r="D207" s="213" t="s">
        <v>702</v>
      </c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5"/>
    </row>
    <row r="208" spans="2:15" ht="20.100000000000001" customHeight="1">
      <c r="B208" s="807"/>
      <c r="C208" s="411" t="b">
        <v>0</v>
      </c>
      <c r="D208" s="213" t="s">
        <v>703</v>
      </c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5"/>
    </row>
    <row r="209" spans="2:15" ht="20.100000000000001" customHeight="1">
      <c r="B209" s="807"/>
      <c r="C209" s="411" t="b">
        <v>0</v>
      </c>
      <c r="D209" s="213" t="s">
        <v>704</v>
      </c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5"/>
    </row>
    <row r="210" spans="2:15" ht="20.100000000000001" customHeight="1">
      <c r="B210" s="807"/>
      <c r="C210" s="411" t="b">
        <v>0</v>
      </c>
      <c r="D210" s="213" t="s">
        <v>705</v>
      </c>
      <c r="E210" s="193"/>
      <c r="F210" s="193"/>
      <c r="G210" s="193"/>
      <c r="H210" s="193"/>
      <c r="I210" s="193"/>
      <c r="J210" s="193"/>
      <c r="K210" s="193"/>
      <c r="L210" s="193"/>
      <c r="M210" s="193"/>
      <c r="N210" s="193"/>
      <c r="O210" s="195"/>
    </row>
    <row r="211" spans="2:15" ht="9.9499999999999993" customHeight="1">
      <c r="B211" s="808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1"/>
    </row>
    <row r="212" spans="2:15" ht="30" customHeight="1">
      <c r="B212" s="806" t="s">
        <v>362</v>
      </c>
      <c r="C212" s="814" t="s">
        <v>363</v>
      </c>
      <c r="D212" s="793"/>
      <c r="E212" s="793"/>
      <c r="F212" s="793"/>
      <c r="G212" s="793"/>
      <c r="H212" s="815"/>
      <c r="I212" s="816" t="s">
        <v>364</v>
      </c>
      <c r="J212" s="793"/>
      <c r="K212" s="793"/>
      <c r="L212" s="793"/>
      <c r="M212" s="793"/>
      <c r="N212" s="793"/>
      <c r="O212" s="817"/>
    </row>
    <row r="213" spans="2:15" ht="30" customHeight="1">
      <c r="B213" s="813"/>
      <c r="C213" s="818" t="str">
        <f>'(★신청자 작성★)1. (주거시설)항목별 점수총괄표'!$J$90</f>
        <v>-</v>
      </c>
      <c r="D213" s="819"/>
      <c r="E213" s="819"/>
      <c r="F213" s="819"/>
      <c r="G213" s="819"/>
      <c r="H213" s="820"/>
      <c r="I213" s="821"/>
      <c r="J213" s="822"/>
      <c r="K213" s="822"/>
      <c r="L213" s="822"/>
      <c r="M213" s="822"/>
      <c r="N213" s="822"/>
      <c r="O213" s="823"/>
    </row>
    <row r="214" spans="2:15" ht="30" customHeight="1">
      <c r="B214" s="807" t="s">
        <v>365</v>
      </c>
      <c r="C214" s="824" t="e">
        <f>"※ "&amp;IF(C213="미적용","해당사항 없음",D196&amp;"점(기본배점) x "&amp;ROUND(C213/D196,1)&amp;"(배점) = "&amp;C213&amp;"점")</f>
        <v>#VALUE!</v>
      </c>
      <c r="D214" s="804"/>
      <c r="E214" s="804"/>
      <c r="F214" s="804"/>
      <c r="G214" s="804"/>
      <c r="H214" s="844"/>
      <c r="I214" s="803" t="s">
        <v>106</v>
      </c>
      <c r="J214" s="845"/>
      <c r="K214" s="845"/>
      <c r="L214" s="845"/>
      <c r="M214" s="845"/>
      <c r="N214" s="845"/>
      <c r="O214" s="805"/>
    </row>
    <row r="215" spans="2:15" ht="39.950000000000003" customHeight="1">
      <c r="B215" s="807"/>
      <c r="C215" s="824" t="e">
        <f>IF(C213="미적용","","'"&amp;INDEX($D200:$N203,MATCH(ROUND($C213/D196,1),$D200:$D203,0),3)&amp;"' 하여 "&amp;ROUND(C213/D196,1)&amp;"배점으로 평가함")</f>
        <v>#VALUE!</v>
      </c>
      <c r="D215" s="804"/>
      <c r="E215" s="804"/>
      <c r="F215" s="804"/>
      <c r="G215" s="804"/>
      <c r="H215" s="844"/>
      <c r="I215" s="803"/>
      <c r="J215" s="824"/>
      <c r="K215" s="824"/>
      <c r="L215" s="824"/>
      <c r="M215" s="824"/>
      <c r="N215" s="824"/>
      <c r="O215" s="825"/>
    </row>
    <row r="216" spans="2:15" ht="30" customHeight="1">
      <c r="B216" s="807"/>
      <c r="C216" s="380" t="str">
        <f t="array" aca="1" ref="C216" ca="1">IFERROR(INDEX(D206:D210,SMALL(IF(C206:C210=TRUE,ROW(INDIRECT("1:"&amp;COUNTA(C206:C210)))),1)),"")</f>
        <v/>
      </c>
      <c r="D216" s="295"/>
      <c r="E216" s="295"/>
      <c r="F216" s="295"/>
      <c r="G216" s="295"/>
      <c r="H216" s="374"/>
      <c r="I216" s="803"/>
      <c r="J216" s="824"/>
      <c r="K216" s="824"/>
      <c r="L216" s="824"/>
      <c r="M216" s="824"/>
      <c r="N216" s="824"/>
      <c r="O216" s="825"/>
    </row>
    <row r="217" spans="2:15" ht="30" customHeight="1">
      <c r="B217" s="807"/>
      <c r="C217" s="380" t="str">
        <f t="array" aca="1" ref="C217" ca="1">IFERROR(INDEX(D206:D210,SMALL(IF(C206:C210=TRUE,ROW(INDIRECT("1:"&amp;COUNTA(C206:C210)))),2)),"")</f>
        <v/>
      </c>
      <c r="D217" s="372"/>
      <c r="E217" s="372"/>
      <c r="F217" s="372"/>
      <c r="G217" s="372"/>
      <c r="H217" s="373"/>
      <c r="I217" s="803"/>
      <c r="J217" s="804"/>
      <c r="K217" s="804"/>
      <c r="L217" s="804"/>
      <c r="M217" s="804"/>
      <c r="N217" s="804"/>
      <c r="O217" s="805"/>
    </row>
    <row r="218" spans="2:15" ht="30" customHeight="1">
      <c r="B218" s="807"/>
      <c r="C218" s="380" t="str">
        <f t="array" aca="1" ref="C218" ca="1">IFERROR(INDEX(D206:D210,SMALL(IF(C206:C210=TRUE,ROW(INDIRECT("1:"&amp;COUNTA(C206:C210)))),3)),"")</f>
        <v/>
      </c>
      <c r="D218" s="295"/>
      <c r="E218" s="295"/>
      <c r="F218" s="295"/>
      <c r="G218" s="295"/>
      <c r="H218" s="374"/>
      <c r="I218" s="803"/>
      <c r="J218" s="824"/>
      <c r="K218" s="824"/>
      <c r="L218" s="824"/>
      <c r="M218" s="824"/>
      <c r="N218" s="824"/>
      <c r="O218" s="825"/>
    </row>
    <row r="219" spans="2:15" ht="30" customHeight="1">
      <c r="B219" s="807"/>
      <c r="C219" s="380" t="str">
        <f t="array" aca="1" ref="C219" ca="1">IFERROR(INDEX(D206:D210,SMALL(IF(C206:C210=TRUE,ROW(INDIRECT("1:"&amp;COUNTA(C206:C210)))),4)),"")</f>
        <v/>
      </c>
      <c r="D219" s="295"/>
      <c r="E219" s="295"/>
      <c r="F219" s="295"/>
      <c r="G219" s="295"/>
      <c r="H219" s="374"/>
      <c r="I219" s="803"/>
      <c r="J219" s="824"/>
      <c r="K219" s="824"/>
      <c r="L219" s="824"/>
      <c r="M219" s="824"/>
      <c r="N219" s="824"/>
      <c r="O219" s="825"/>
    </row>
    <row r="220" spans="2:15" ht="30" customHeight="1">
      <c r="B220" s="807"/>
      <c r="C220" s="380" t="str">
        <f t="array" aca="1" ref="C220" ca="1">IFERROR(INDEX(D206:D210,SMALL(IF(C206:C210=TRUE,ROW(INDIRECT("1:"&amp;COUNTA(C206:C210)))),5)),"")</f>
        <v/>
      </c>
      <c r="D220" s="295"/>
      <c r="E220" s="295"/>
      <c r="F220" s="295"/>
      <c r="G220" s="295"/>
      <c r="H220" s="374"/>
      <c r="I220" s="783"/>
      <c r="J220" s="784"/>
      <c r="K220" s="784"/>
      <c r="L220" s="784"/>
      <c r="M220" s="784"/>
      <c r="N220" s="784"/>
      <c r="O220" s="786"/>
    </row>
    <row r="221" spans="2:15" ht="30" customHeight="1">
      <c r="B221" s="807"/>
      <c r="C221" s="803"/>
      <c r="D221" s="804"/>
      <c r="E221" s="804"/>
      <c r="F221" s="804"/>
      <c r="G221" s="804"/>
      <c r="H221" s="844"/>
      <c r="I221" s="803"/>
      <c r="J221" s="804"/>
      <c r="K221" s="804"/>
      <c r="L221" s="804"/>
      <c r="M221" s="804"/>
      <c r="N221" s="804"/>
      <c r="O221" s="805"/>
    </row>
    <row r="222" spans="2:15" ht="30" customHeight="1">
      <c r="B222" s="808"/>
      <c r="C222" s="832"/>
      <c r="D222" s="833"/>
      <c r="E222" s="833"/>
      <c r="F222" s="833"/>
      <c r="G222" s="833"/>
      <c r="H222" s="854"/>
      <c r="I222" s="832"/>
      <c r="J222" s="833"/>
      <c r="K222" s="833"/>
      <c r="L222" s="833"/>
      <c r="M222" s="833"/>
      <c r="N222" s="833"/>
      <c r="O222" s="834"/>
    </row>
    <row r="223" spans="2:15" ht="15" customHeight="1">
      <c r="B223" s="806" t="s">
        <v>1304</v>
      </c>
      <c r="C223" s="836" t="s">
        <v>366</v>
      </c>
      <c r="D223" s="837"/>
      <c r="E223" s="812" t="s">
        <v>706</v>
      </c>
      <c r="F223" s="810"/>
      <c r="G223" s="810"/>
      <c r="H223" s="810"/>
      <c r="I223" s="810"/>
      <c r="J223" s="810"/>
      <c r="K223" s="810"/>
      <c r="L223" s="810"/>
      <c r="M223" s="810"/>
      <c r="N223" s="810"/>
      <c r="O223" s="811"/>
    </row>
    <row r="224" spans="2:15" ht="15" customHeight="1">
      <c r="B224" s="807"/>
      <c r="C224" s="847"/>
      <c r="D224" s="848"/>
      <c r="E224" s="849" t="s">
        <v>690</v>
      </c>
      <c r="F224" s="833"/>
      <c r="G224" s="833"/>
      <c r="H224" s="833"/>
      <c r="I224" s="833"/>
      <c r="J224" s="833"/>
      <c r="K224" s="833"/>
      <c r="L224" s="833"/>
      <c r="M224" s="833"/>
      <c r="N224" s="833"/>
      <c r="O224" s="834"/>
    </row>
    <row r="225" spans="2:15" ht="15" customHeight="1">
      <c r="B225" s="807"/>
      <c r="C225" s="836" t="s">
        <v>368</v>
      </c>
      <c r="D225" s="837"/>
      <c r="E225" s="852" t="s">
        <v>707</v>
      </c>
      <c r="F225" s="874"/>
      <c r="G225" s="874"/>
      <c r="H225" s="874"/>
      <c r="I225" s="874"/>
      <c r="J225" s="874"/>
      <c r="K225" s="874"/>
      <c r="L225" s="874"/>
      <c r="M225" s="874"/>
      <c r="N225" s="874"/>
      <c r="O225" s="875"/>
    </row>
    <row r="226" spans="2:15" ht="15" customHeight="1">
      <c r="B226" s="807"/>
      <c r="C226" s="783"/>
      <c r="D226" s="841"/>
      <c r="E226" s="812" t="s">
        <v>708</v>
      </c>
      <c r="F226" s="810"/>
      <c r="G226" s="810"/>
      <c r="H226" s="810"/>
      <c r="I226" s="810"/>
      <c r="J226" s="810"/>
      <c r="K226" s="810"/>
      <c r="L226" s="810"/>
      <c r="M226" s="810"/>
      <c r="N226" s="810"/>
      <c r="O226" s="811"/>
    </row>
    <row r="227" spans="2:15" ht="15" customHeight="1" thickBot="1">
      <c r="B227" s="835"/>
      <c r="C227" s="842"/>
      <c r="D227" s="843"/>
      <c r="E227" s="853" t="s">
        <v>709</v>
      </c>
      <c r="F227" s="829"/>
      <c r="G227" s="829"/>
      <c r="H227" s="829"/>
      <c r="I227" s="829"/>
      <c r="J227" s="829"/>
      <c r="K227" s="829"/>
      <c r="L227" s="829"/>
      <c r="M227" s="829"/>
      <c r="N227" s="829"/>
      <c r="O227" s="830"/>
    </row>
    <row r="228" spans="2:15" ht="16.5" customHeight="1"/>
    <row r="229" spans="2:15" ht="16.5" customHeight="1"/>
    <row r="230" spans="2:15" ht="16.5" customHeight="1"/>
    <row r="231" spans="2:15" ht="16.5" customHeight="1"/>
    <row r="232" spans="2:15" ht="16.5" customHeight="1"/>
    <row r="233" spans="2:15" ht="16.5" customHeight="1"/>
    <row r="234" spans="2:15" ht="16.5" customHeight="1"/>
    <row r="235" spans="2:15" ht="16.5" customHeight="1"/>
    <row r="236" spans="2:15" ht="16.5" customHeight="1"/>
    <row r="237" spans="2:15" ht="16.5" customHeight="1"/>
    <row r="238" spans="2:15" ht="16.5" customHeight="1"/>
    <row r="239" spans="2:15" ht="16.5" customHeight="1"/>
    <row r="240" spans="2:15" s="215" customFormat="1" ht="16.5" customHeight="1"/>
    <row r="241" s="215" customFormat="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s="215" customFormat="1" ht="16.5" customHeight="1"/>
    <row r="303" s="215" customFormat="1" ht="16.5" customHeight="1"/>
    <row r="304" s="215" customFormat="1" ht="16.5" customHeight="1"/>
    <row r="305" s="215" customFormat="1" ht="16.5" customHeight="1"/>
    <row r="306" s="215" customFormat="1" ht="16.5" customHeight="1"/>
    <row r="307" s="215" customFormat="1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</sheetData>
  <sheetProtection algorithmName="SHA-512" hashValue="vQnksIsY7XMU54otvPn55WYI/UM6TF5mViygf5frx4O1VC20ylABB+JthG9n1nCGtsZpU9MplmTnoCJtfbVJqA==" saltValue="FLUZ7kV4dTE9iHIycvxITw==" spinCount="100000" sheet="1" objects="1" scenarios="1" selectLockedCells="1" selectUnlockedCells="1"/>
  <mergeCells count="255">
    <mergeCell ref="B223:B227"/>
    <mergeCell ref="C223:D224"/>
    <mergeCell ref="E223:O223"/>
    <mergeCell ref="E224:O224"/>
    <mergeCell ref="C225:D227"/>
    <mergeCell ref="E225:O225"/>
    <mergeCell ref="E226:O226"/>
    <mergeCell ref="E227:O227"/>
    <mergeCell ref="I218:O218"/>
    <mergeCell ref="I219:O219"/>
    <mergeCell ref="C221:H221"/>
    <mergeCell ref="I221:O221"/>
    <mergeCell ref="C222:H222"/>
    <mergeCell ref="I222:O222"/>
    <mergeCell ref="B214:B222"/>
    <mergeCell ref="C214:H214"/>
    <mergeCell ref="I214:O214"/>
    <mergeCell ref="C215:H215"/>
    <mergeCell ref="I215:O215"/>
    <mergeCell ref="I216:O216"/>
    <mergeCell ref="I217:O217"/>
    <mergeCell ref="I220:O220"/>
    <mergeCell ref="C204:O204"/>
    <mergeCell ref="B212:B213"/>
    <mergeCell ref="C212:H212"/>
    <mergeCell ref="I212:O212"/>
    <mergeCell ref="C213:H213"/>
    <mergeCell ref="I213:O213"/>
    <mergeCell ref="B193:G193"/>
    <mergeCell ref="H193:O193"/>
    <mergeCell ref="D194:N194"/>
    <mergeCell ref="D195:N195"/>
    <mergeCell ref="C197:G197"/>
    <mergeCell ref="H197:J197"/>
    <mergeCell ref="K197:O197"/>
    <mergeCell ref="B198:B211"/>
    <mergeCell ref="B188:B192"/>
    <mergeCell ref="C188:D189"/>
    <mergeCell ref="E188:O188"/>
    <mergeCell ref="E189:O189"/>
    <mergeCell ref="C190:D192"/>
    <mergeCell ref="E190:O190"/>
    <mergeCell ref="E191:O191"/>
    <mergeCell ref="E192:O192"/>
    <mergeCell ref="I185:O185"/>
    <mergeCell ref="I186:O186"/>
    <mergeCell ref="I187:O187"/>
    <mergeCell ref="I180:O180"/>
    <mergeCell ref="I182:O182"/>
    <mergeCell ref="I184:O184"/>
    <mergeCell ref="I181:O181"/>
    <mergeCell ref="B176:B177"/>
    <mergeCell ref="C176:H176"/>
    <mergeCell ref="I176:O176"/>
    <mergeCell ref="C177:H177"/>
    <mergeCell ref="I177:O177"/>
    <mergeCell ref="B178:B187"/>
    <mergeCell ref="C178:H178"/>
    <mergeCell ref="I178:O178"/>
    <mergeCell ref="C179:H179"/>
    <mergeCell ref="I179:O179"/>
    <mergeCell ref="B164:B175"/>
    <mergeCell ref="C170:O170"/>
    <mergeCell ref="E154:O154"/>
    <mergeCell ref="E155:O155"/>
    <mergeCell ref="E156:O156"/>
    <mergeCell ref="E157:O157"/>
    <mergeCell ref="E158:O158"/>
    <mergeCell ref="B159:G159"/>
    <mergeCell ref="H159:O159"/>
    <mergeCell ref="B151:B158"/>
    <mergeCell ref="C151:D153"/>
    <mergeCell ref="E151:O151"/>
    <mergeCell ref="E152:O152"/>
    <mergeCell ref="E153:O153"/>
    <mergeCell ref="C154:D158"/>
    <mergeCell ref="D160:N160"/>
    <mergeCell ref="D161:N161"/>
    <mergeCell ref="C163:G163"/>
    <mergeCell ref="H163:J163"/>
    <mergeCell ref="K163:O163"/>
    <mergeCell ref="C147:H147"/>
    <mergeCell ref="I147:O147"/>
    <mergeCell ref="B140:B141"/>
    <mergeCell ref="C140:H140"/>
    <mergeCell ref="I140:O140"/>
    <mergeCell ref="C141:H141"/>
    <mergeCell ref="I141:O141"/>
    <mergeCell ref="B142:B150"/>
    <mergeCell ref="C142:H142"/>
    <mergeCell ref="I142:O142"/>
    <mergeCell ref="C143:H143"/>
    <mergeCell ref="I143:O143"/>
    <mergeCell ref="C149:H149"/>
    <mergeCell ref="I149:O149"/>
    <mergeCell ref="C150:H150"/>
    <mergeCell ref="I150:O150"/>
    <mergeCell ref="C146:H146"/>
    <mergeCell ref="I146:O146"/>
    <mergeCell ref="C144:H144"/>
    <mergeCell ref="I144:O144"/>
    <mergeCell ref="C145:H145"/>
    <mergeCell ref="I145:O145"/>
    <mergeCell ref="B129:B139"/>
    <mergeCell ref="C135:O135"/>
    <mergeCell ref="D136:N136"/>
    <mergeCell ref="D137:N137"/>
    <mergeCell ref="E121:O121"/>
    <mergeCell ref="E122:O122"/>
    <mergeCell ref="E123:O123"/>
    <mergeCell ref="B124:G124"/>
    <mergeCell ref="H124:O124"/>
    <mergeCell ref="D125:N125"/>
    <mergeCell ref="B114:B123"/>
    <mergeCell ref="C114:D117"/>
    <mergeCell ref="E114:O114"/>
    <mergeCell ref="E115:O115"/>
    <mergeCell ref="E116:O116"/>
    <mergeCell ref="E117:O117"/>
    <mergeCell ref="C118:D123"/>
    <mergeCell ref="E118:O118"/>
    <mergeCell ref="E119:O119"/>
    <mergeCell ref="E120:O120"/>
    <mergeCell ref="D126:N126"/>
    <mergeCell ref="C128:G128"/>
    <mergeCell ref="H128:J128"/>
    <mergeCell ref="K128:O128"/>
    <mergeCell ref="B102:B103"/>
    <mergeCell ref="C102:H102"/>
    <mergeCell ref="I102:O102"/>
    <mergeCell ref="C103:H103"/>
    <mergeCell ref="I103:O103"/>
    <mergeCell ref="B104:B113"/>
    <mergeCell ref="C104:H104"/>
    <mergeCell ref="I104:O104"/>
    <mergeCell ref="C105:H105"/>
    <mergeCell ref="I105:O105"/>
    <mergeCell ref="C109:H109"/>
    <mergeCell ref="I109:O109"/>
    <mergeCell ref="C110:H110"/>
    <mergeCell ref="I110:O110"/>
    <mergeCell ref="C112:H112"/>
    <mergeCell ref="I112:O112"/>
    <mergeCell ref="C113:H113"/>
    <mergeCell ref="I113:O113"/>
    <mergeCell ref="I106:O106"/>
    <mergeCell ref="I107:O107"/>
    <mergeCell ref="C108:H108"/>
    <mergeCell ref="I108:O108"/>
    <mergeCell ref="C106:H107"/>
    <mergeCell ref="D89:N89"/>
    <mergeCell ref="D90:N90"/>
    <mergeCell ref="C92:G92"/>
    <mergeCell ref="H92:J92"/>
    <mergeCell ref="K92:O92"/>
    <mergeCell ref="B93:B101"/>
    <mergeCell ref="C99:O99"/>
    <mergeCell ref="C84:D87"/>
    <mergeCell ref="E84:O84"/>
    <mergeCell ref="E85:O85"/>
    <mergeCell ref="E86:O86"/>
    <mergeCell ref="E87:O87"/>
    <mergeCell ref="B88:G88"/>
    <mergeCell ref="H88:O88"/>
    <mergeCell ref="I71:O71"/>
    <mergeCell ref="C79:H79"/>
    <mergeCell ref="I79:O79"/>
    <mergeCell ref="C80:H80"/>
    <mergeCell ref="I80:O80"/>
    <mergeCell ref="B81:B87"/>
    <mergeCell ref="C81:D83"/>
    <mergeCell ref="E81:O81"/>
    <mergeCell ref="E82:O82"/>
    <mergeCell ref="E83:O83"/>
    <mergeCell ref="B72:B80"/>
    <mergeCell ref="C72:H72"/>
    <mergeCell ref="I72:O72"/>
    <mergeCell ref="C73:H73"/>
    <mergeCell ref="I73:O73"/>
    <mergeCell ref="C74:H74"/>
    <mergeCell ref="I74:O74"/>
    <mergeCell ref="C77:H77"/>
    <mergeCell ref="I77:O77"/>
    <mergeCell ref="C76:H76"/>
    <mergeCell ref="I76:O76"/>
    <mergeCell ref="C75:H75"/>
    <mergeCell ref="I75:O75"/>
    <mergeCell ref="C78:H78"/>
    <mergeCell ref="B34:B41"/>
    <mergeCell ref="C34:H34"/>
    <mergeCell ref="I34:O34"/>
    <mergeCell ref="C35:H35"/>
    <mergeCell ref="I35:O35"/>
    <mergeCell ref="C36:H36"/>
    <mergeCell ref="I36:O36"/>
    <mergeCell ref="C40:H40"/>
    <mergeCell ref="I40:O40"/>
    <mergeCell ref="C41:H41"/>
    <mergeCell ref="C37:H37"/>
    <mergeCell ref="C38:H38"/>
    <mergeCell ref="I37:O37"/>
    <mergeCell ref="I38:O38"/>
    <mergeCell ref="C39:H39"/>
    <mergeCell ref="I39:O39"/>
    <mergeCell ref="E44:O44"/>
    <mergeCell ref="E45:O45"/>
    <mergeCell ref="E46:O46"/>
    <mergeCell ref="E47:O47"/>
    <mergeCell ref="C48:D55"/>
    <mergeCell ref="E54:O54"/>
    <mergeCell ref="E55:O55"/>
    <mergeCell ref="E48:O48"/>
    <mergeCell ref="E49:O49"/>
    <mergeCell ref="E50:O50"/>
    <mergeCell ref="E51:O51"/>
    <mergeCell ref="E52:O52"/>
    <mergeCell ref="E53:O53"/>
    <mergeCell ref="B23:B31"/>
    <mergeCell ref="C29:O29"/>
    <mergeCell ref="B32:B33"/>
    <mergeCell ref="C32:H32"/>
    <mergeCell ref="I32:O32"/>
    <mergeCell ref="C33:H33"/>
    <mergeCell ref="I33:O33"/>
    <mergeCell ref="B18:G18"/>
    <mergeCell ref="H18:O18"/>
    <mergeCell ref="D19:N19"/>
    <mergeCell ref="D20:N20"/>
    <mergeCell ref="C22:G22"/>
    <mergeCell ref="H22:J22"/>
    <mergeCell ref="K22:O22"/>
    <mergeCell ref="I78:O78"/>
    <mergeCell ref="C111:H111"/>
    <mergeCell ref="I111:O111"/>
    <mergeCell ref="C148:H148"/>
    <mergeCell ref="I148:O148"/>
    <mergeCell ref="I183:O183"/>
    <mergeCell ref="I41:O41"/>
    <mergeCell ref="B56:G56"/>
    <mergeCell ref="H56:O56"/>
    <mergeCell ref="D57:N57"/>
    <mergeCell ref="D58:N58"/>
    <mergeCell ref="C60:G60"/>
    <mergeCell ref="H60:J60"/>
    <mergeCell ref="K60:O60"/>
    <mergeCell ref="B61:B69"/>
    <mergeCell ref="C67:O67"/>
    <mergeCell ref="B70:B71"/>
    <mergeCell ref="C70:H70"/>
    <mergeCell ref="I70:O70"/>
    <mergeCell ref="C71:H71"/>
    <mergeCell ref="B42:B55"/>
    <mergeCell ref="C42:D47"/>
    <mergeCell ref="E42:O42"/>
    <mergeCell ref="E43:O43"/>
  </mergeCells>
  <phoneticPr fontId="16" type="noConversion"/>
  <conditionalFormatting sqref="D25:N28">
    <cfRule type="expression" dxfId="35" priority="8">
      <formula>$C$33/$D$21=$D25</formula>
    </cfRule>
  </conditionalFormatting>
  <conditionalFormatting sqref="D63:N66">
    <cfRule type="expression" dxfId="34" priority="7">
      <formula>$C$71/$D$59=$D63</formula>
    </cfRule>
  </conditionalFormatting>
  <conditionalFormatting sqref="D95:N98">
    <cfRule type="expression" dxfId="33" priority="6">
      <formula>$C$103/$D$91=$D95</formula>
    </cfRule>
  </conditionalFormatting>
  <conditionalFormatting sqref="D131:N134">
    <cfRule type="expression" dxfId="32" priority="5">
      <formula>$C$141/$D$127=$D131</formula>
    </cfRule>
  </conditionalFormatting>
  <conditionalFormatting sqref="D166:N169">
    <cfRule type="expression" dxfId="31" priority="4">
      <formula>$C$177/$D$162=$D166</formula>
    </cfRule>
  </conditionalFormatting>
  <conditionalFormatting sqref="D200:N203">
    <cfRule type="expression" dxfId="30" priority="3">
      <formula>$C$213/$D$196=$D200</formula>
    </cfRule>
  </conditionalFormatting>
  <conditionalFormatting sqref="D172:D174">
    <cfRule type="expression" dxfId="29" priority="2">
      <formula>$C172=TRUE</formula>
    </cfRule>
  </conditionalFormatting>
  <conditionalFormatting sqref="D206:D210">
    <cfRule type="expression" dxfId="28" priority="1">
      <formula>$C206=TRUE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55" max="14" man="1"/>
    <brk id="87" max="14" man="1"/>
    <brk id="123" max="14" man="1"/>
    <brk id="158" max="14" man="1"/>
    <brk id="192" max="14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34"/>
  <sheetViews>
    <sheetView view="pageBreakPreview" zoomScaleNormal="100" zoomScaleSheetLayoutView="100" zoomScalePageLayoutView="85" workbookViewId="0">
      <selection activeCell="J4" sqref="J4"/>
    </sheetView>
  </sheetViews>
  <sheetFormatPr defaultColWidth="9.75" defaultRowHeight="15" customHeight="1"/>
  <cols>
    <col min="1" max="1" width="4.625" style="180" customWidth="1"/>
    <col min="2" max="2" width="15.625" style="180" customWidth="1"/>
    <col min="3" max="3" width="1.625" style="180" customWidth="1"/>
    <col min="4" max="5" width="8.875" style="180" customWidth="1"/>
    <col min="6" max="14" width="6.125" style="180" customWidth="1"/>
    <col min="15" max="15" width="1.625" style="180" customWidth="1"/>
    <col min="16" max="27" width="7.625" style="180" customWidth="1"/>
    <col min="28" max="16384" width="9.75" style="180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403" t="s">
        <v>1266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10" spans="1:15" ht="50.1" customHeight="1">
      <c r="A10" s="406" t="s">
        <v>1272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787" t="s">
        <v>339</v>
      </c>
      <c r="C18" s="788"/>
      <c r="D18" s="788"/>
      <c r="E18" s="788"/>
      <c r="F18" s="788"/>
      <c r="G18" s="789"/>
      <c r="H18" s="790" t="s">
        <v>710</v>
      </c>
      <c r="I18" s="788"/>
      <c r="J18" s="788"/>
      <c r="K18" s="788"/>
      <c r="L18" s="788"/>
      <c r="M18" s="788"/>
      <c r="N18" s="788"/>
      <c r="O18" s="791"/>
    </row>
    <row r="19" spans="2:15" ht="30" customHeight="1">
      <c r="B19" s="181" t="s">
        <v>341</v>
      </c>
      <c r="C19" s="182"/>
      <c r="D19" s="792" t="s">
        <v>711</v>
      </c>
      <c r="E19" s="793"/>
      <c r="F19" s="793"/>
      <c r="G19" s="793"/>
      <c r="H19" s="793"/>
      <c r="I19" s="793"/>
      <c r="J19" s="793"/>
      <c r="K19" s="793"/>
      <c r="L19" s="793"/>
      <c r="M19" s="793"/>
      <c r="N19" s="793"/>
      <c r="O19" s="183"/>
    </row>
    <row r="20" spans="2:15" ht="30" customHeight="1">
      <c r="B20" s="184" t="s">
        <v>343</v>
      </c>
      <c r="C20" s="185"/>
      <c r="D20" s="794" t="s">
        <v>712</v>
      </c>
      <c r="E20" s="795"/>
      <c r="F20" s="795"/>
      <c r="G20" s="795"/>
      <c r="H20" s="795"/>
      <c r="I20" s="795"/>
      <c r="J20" s="795"/>
      <c r="K20" s="795"/>
      <c r="L20" s="795"/>
      <c r="M20" s="795"/>
      <c r="N20" s="795"/>
      <c r="O20" s="186"/>
    </row>
    <row r="21" spans="2:15" ht="30" customHeight="1">
      <c r="B21" s="187" t="s">
        <v>345</v>
      </c>
      <c r="C21" s="188"/>
      <c r="D21" s="189">
        <v>4</v>
      </c>
      <c r="E21" s="223" t="s">
        <v>444</v>
      </c>
      <c r="F21" s="224"/>
      <c r="G21" s="224"/>
      <c r="H21" s="224"/>
      <c r="I21" s="224"/>
      <c r="J21" s="224"/>
      <c r="K21" s="224"/>
      <c r="L21" s="224"/>
      <c r="M21" s="224"/>
      <c r="N21" s="224"/>
      <c r="O21" s="191"/>
    </row>
    <row r="22" spans="2:15" ht="30" customHeight="1">
      <c r="B22" s="192" t="s">
        <v>346</v>
      </c>
      <c r="C22" s="796" t="str">
        <f>'0. (주거시설) 표지_개요'!$D$9</f>
        <v>홍길동</v>
      </c>
      <c r="D22" s="797"/>
      <c r="E22" s="797"/>
      <c r="F22" s="797"/>
      <c r="G22" s="797"/>
      <c r="H22" s="798" t="s">
        <v>347</v>
      </c>
      <c r="I22" s="799"/>
      <c r="J22" s="800"/>
      <c r="K22" s="801" t="s">
        <v>106</v>
      </c>
      <c r="L22" s="799"/>
      <c r="M22" s="799"/>
      <c r="N22" s="799"/>
      <c r="O22" s="802"/>
    </row>
    <row r="23" spans="2:15" ht="30" customHeight="1">
      <c r="B23" s="806" t="s">
        <v>348</v>
      </c>
      <c r="C23" s="193"/>
      <c r="D23" s="194" t="s">
        <v>349</v>
      </c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5"/>
    </row>
    <row r="24" spans="2:15" ht="20.100000000000001" customHeight="1">
      <c r="B24" s="807"/>
      <c r="C24" s="193"/>
      <c r="D24" s="196" t="s">
        <v>350</v>
      </c>
      <c r="E24" s="197"/>
      <c r="F24" s="198" t="s">
        <v>351</v>
      </c>
      <c r="G24" s="199"/>
      <c r="H24" s="199"/>
      <c r="I24" s="199"/>
      <c r="J24" s="199"/>
      <c r="K24" s="199"/>
      <c r="L24" s="199"/>
      <c r="M24" s="199"/>
      <c r="N24" s="199"/>
      <c r="O24" s="200"/>
    </row>
    <row r="25" spans="2:15" ht="20.100000000000001" customHeight="1">
      <c r="B25" s="807"/>
      <c r="C25" s="193"/>
      <c r="D25" s="201">
        <v>1</v>
      </c>
      <c r="E25" s="202"/>
      <c r="F25" s="203" t="s">
        <v>713</v>
      </c>
      <c r="G25" s="204"/>
      <c r="H25" s="204"/>
      <c r="I25" s="204"/>
      <c r="J25" s="204"/>
      <c r="K25" s="204"/>
      <c r="L25" s="204"/>
      <c r="M25" s="204"/>
      <c r="N25" s="204"/>
      <c r="O25" s="200"/>
    </row>
    <row r="26" spans="2:15" ht="20.100000000000001" customHeight="1">
      <c r="B26" s="807"/>
      <c r="C26" s="193"/>
      <c r="D26" s="205">
        <v>0.8</v>
      </c>
      <c r="E26" s="206"/>
      <c r="F26" s="207" t="s">
        <v>714</v>
      </c>
      <c r="G26" s="208"/>
      <c r="H26" s="208"/>
      <c r="I26" s="208"/>
      <c r="J26" s="208"/>
      <c r="K26" s="208"/>
      <c r="L26" s="208"/>
      <c r="M26" s="208"/>
      <c r="N26" s="208"/>
      <c r="O26" s="200"/>
    </row>
    <row r="27" spans="2:15" ht="20.100000000000001" customHeight="1">
      <c r="B27" s="807"/>
      <c r="C27" s="193"/>
      <c r="D27" s="205">
        <v>0.6</v>
      </c>
      <c r="E27" s="206"/>
      <c r="F27" s="207" t="s">
        <v>715</v>
      </c>
      <c r="G27" s="208"/>
      <c r="H27" s="208"/>
      <c r="I27" s="208"/>
      <c r="J27" s="208"/>
      <c r="K27" s="208"/>
      <c r="L27" s="208"/>
      <c r="M27" s="208"/>
      <c r="N27" s="208"/>
      <c r="O27" s="200"/>
    </row>
    <row r="28" spans="2:15" ht="20.100000000000001" customHeight="1">
      <c r="B28" s="807"/>
      <c r="C28" s="193"/>
      <c r="D28" s="209">
        <v>0.4</v>
      </c>
      <c r="E28" s="210"/>
      <c r="F28" s="211" t="s">
        <v>550</v>
      </c>
      <c r="G28" s="212"/>
      <c r="H28" s="212"/>
      <c r="I28" s="212"/>
      <c r="J28" s="212"/>
      <c r="K28" s="212"/>
      <c r="L28" s="212"/>
      <c r="M28" s="212"/>
      <c r="N28" s="212"/>
      <c r="O28" s="200"/>
    </row>
    <row r="29" spans="2:15" ht="9.9499999999999993" customHeight="1">
      <c r="B29" s="807"/>
      <c r="C29" s="809" t="s">
        <v>106</v>
      </c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1"/>
    </row>
    <row r="30" spans="2:15" s="215" customFormat="1" ht="30" customHeight="1">
      <c r="B30" s="807"/>
      <c r="C30" s="193"/>
      <c r="D30" s="879" t="s">
        <v>716</v>
      </c>
      <c r="E30" s="888"/>
      <c r="F30" s="888"/>
      <c r="G30" s="888"/>
      <c r="H30" s="888"/>
      <c r="I30" s="888"/>
      <c r="J30" s="888"/>
      <c r="K30" s="888"/>
      <c r="L30" s="888"/>
      <c r="M30" s="888"/>
      <c r="N30" s="888"/>
      <c r="O30" s="195"/>
    </row>
    <row r="31" spans="2:15" s="215" customFormat="1" ht="20.100000000000001" customHeight="1">
      <c r="B31" s="807"/>
      <c r="C31" s="193"/>
      <c r="D31" s="213" t="s">
        <v>717</v>
      </c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195"/>
    </row>
    <row r="32" spans="2:15" s="215" customFormat="1" ht="20.100000000000001" customHeight="1">
      <c r="B32" s="807"/>
      <c r="C32" s="193"/>
      <c r="D32" s="213" t="s">
        <v>718</v>
      </c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195"/>
    </row>
    <row r="33" spans="2:15" ht="20.100000000000001" customHeight="1">
      <c r="B33" s="807"/>
      <c r="C33" s="193"/>
      <c r="D33" s="213" t="s">
        <v>719</v>
      </c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5"/>
    </row>
    <row r="34" spans="2:15" ht="9.9499999999999993" customHeight="1">
      <c r="B34" s="808"/>
      <c r="C34" s="193"/>
      <c r="D34" s="194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5"/>
    </row>
    <row r="35" spans="2:15" ht="30" customHeight="1">
      <c r="B35" s="806" t="s">
        <v>362</v>
      </c>
      <c r="C35" s="814" t="s">
        <v>363</v>
      </c>
      <c r="D35" s="793"/>
      <c r="E35" s="793"/>
      <c r="F35" s="793"/>
      <c r="G35" s="793"/>
      <c r="H35" s="815"/>
      <c r="I35" s="816" t="s">
        <v>364</v>
      </c>
      <c r="J35" s="793"/>
      <c r="K35" s="793"/>
      <c r="L35" s="793"/>
      <c r="M35" s="793"/>
      <c r="N35" s="793"/>
      <c r="O35" s="817"/>
    </row>
    <row r="36" spans="2:15" ht="30" customHeight="1">
      <c r="B36" s="813"/>
      <c r="C36" s="818" t="str">
        <f>'(★신청자 작성★)1. (주거시설)항목별 점수총괄표'!J98</f>
        <v>-</v>
      </c>
      <c r="D36" s="819"/>
      <c r="E36" s="819"/>
      <c r="F36" s="819"/>
      <c r="G36" s="819"/>
      <c r="H36" s="820"/>
      <c r="I36" s="821" t="s">
        <v>106</v>
      </c>
      <c r="J36" s="822"/>
      <c r="K36" s="822"/>
      <c r="L36" s="822"/>
      <c r="M36" s="822"/>
      <c r="N36" s="822"/>
      <c r="O36" s="823"/>
    </row>
    <row r="37" spans="2:15" ht="30" customHeight="1">
      <c r="B37" s="807" t="s">
        <v>365</v>
      </c>
      <c r="C37" s="824" t="e">
        <f>"※ "&amp;IF(C36="미적용","해당사항 없음",D21&amp;"점(기본배점) x "&amp;ROUND(C36/D21,1)&amp;"(배점) = "&amp;C36&amp;"점")</f>
        <v>#VALUE!</v>
      </c>
      <c r="D37" s="804"/>
      <c r="E37" s="804"/>
      <c r="F37" s="804"/>
      <c r="G37" s="804"/>
      <c r="H37" s="844"/>
      <c r="I37" s="803"/>
      <c r="J37" s="845"/>
      <c r="K37" s="845"/>
      <c r="L37" s="845"/>
      <c r="M37" s="845"/>
      <c r="N37" s="845"/>
      <c r="O37" s="805"/>
    </row>
    <row r="38" spans="2:15" ht="39.950000000000003" customHeight="1">
      <c r="B38" s="807"/>
      <c r="C38" s="824" t="e">
        <f>IF(C36="미적용","","'"&amp;INDEX($D25:$N28,MATCH(ROUND($C36/D21,1),$D25:$D28,0),3)&amp;"' 하여 "&amp;ROUND(C36/D21,1)&amp;"배점으로 평가함")</f>
        <v>#VALUE!</v>
      </c>
      <c r="D38" s="804"/>
      <c r="E38" s="804"/>
      <c r="F38" s="804"/>
      <c r="G38" s="804"/>
      <c r="H38" s="844"/>
      <c r="I38" s="803"/>
      <c r="J38" s="804"/>
      <c r="K38" s="804"/>
      <c r="L38" s="804"/>
      <c r="M38" s="804"/>
      <c r="N38" s="804"/>
      <c r="O38" s="805"/>
    </row>
    <row r="39" spans="2:15" ht="30" customHeight="1">
      <c r="B39" s="807"/>
      <c r="C39" s="803"/>
      <c r="D39" s="824"/>
      <c r="E39" s="824"/>
      <c r="F39" s="824"/>
      <c r="G39" s="824"/>
      <c r="H39" s="855"/>
      <c r="I39" s="803"/>
      <c r="J39" s="824"/>
      <c r="K39" s="824"/>
      <c r="L39" s="824"/>
      <c r="M39" s="824"/>
      <c r="N39" s="824"/>
      <c r="O39" s="825"/>
    </row>
    <row r="40" spans="2:15" ht="30" customHeight="1">
      <c r="B40" s="807"/>
      <c r="C40" s="803"/>
      <c r="D40" s="824"/>
      <c r="E40" s="824"/>
      <c r="F40" s="824"/>
      <c r="G40" s="824"/>
      <c r="H40" s="855"/>
      <c r="I40" s="803"/>
      <c r="J40" s="824"/>
      <c r="K40" s="824"/>
      <c r="L40" s="824"/>
      <c r="M40" s="824"/>
      <c r="N40" s="824"/>
      <c r="O40" s="825"/>
    </row>
    <row r="41" spans="2:15" ht="30" customHeight="1">
      <c r="B41" s="807"/>
      <c r="C41" s="803"/>
      <c r="D41" s="824"/>
      <c r="E41" s="824"/>
      <c r="F41" s="824"/>
      <c r="G41" s="824"/>
      <c r="H41" s="855"/>
      <c r="I41" s="803"/>
      <c r="J41" s="824"/>
      <c r="K41" s="824"/>
      <c r="L41" s="824"/>
      <c r="M41" s="824"/>
      <c r="N41" s="824"/>
      <c r="O41" s="825"/>
    </row>
    <row r="42" spans="2:15" ht="30" customHeight="1">
      <c r="B42" s="807"/>
      <c r="C42" s="783"/>
      <c r="D42" s="784"/>
      <c r="E42" s="784"/>
      <c r="F42" s="784"/>
      <c r="G42" s="784"/>
      <c r="H42" s="785"/>
      <c r="I42" s="783"/>
      <c r="J42" s="784"/>
      <c r="K42" s="784"/>
      <c r="L42" s="784"/>
      <c r="M42" s="784"/>
      <c r="N42" s="784"/>
      <c r="O42" s="786"/>
    </row>
    <row r="43" spans="2:15" ht="30" customHeight="1">
      <c r="B43" s="807"/>
      <c r="C43" s="803"/>
      <c r="D43" s="824"/>
      <c r="E43" s="824"/>
      <c r="F43" s="824"/>
      <c r="G43" s="824"/>
      <c r="H43" s="855"/>
      <c r="I43" s="803"/>
      <c r="J43" s="824"/>
      <c r="K43" s="824"/>
      <c r="L43" s="824"/>
      <c r="M43" s="824"/>
      <c r="N43" s="824"/>
      <c r="O43" s="825"/>
    </row>
    <row r="44" spans="2:15" ht="30" customHeight="1">
      <c r="B44" s="807"/>
      <c r="C44" s="803"/>
      <c r="D44" s="824"/>
      <c r="E44" s="824"/>
      <c r="F44" s="824"/>
      <c r="G44" s="824"/>
      <c r="H44" s="855"/>
      <c r="I44" s="803"/>
      <c r="J44" s="824"/>
      <c r="K44" s="824"/>
      <c r="L44" s="824"/>
      <c r="M44" s="824"/>
      <c r="N44" s="824"/>
      <c r="O44" s="825"/>
    </row>
    <row r="45" spans="2:15" ht="30" customHeight="1">
      <c r="B45" s="808"/>
      <c r="C45" s="876" t="s">
        <v>106</v>
      </c>
      <c r="D45" s="833"/>
      <c r="E45" s="833"/>
      <c r="F45" s="833"/>
      <c r="G45" s="833"/>
      <c r="H45" s="854"/>
      <c r="I45" s="832" t="s">
        <v>106</v>
      </c>
      <c r="J45" s="833"/>
      <c r="K45" s="833"/>
      <c r="L45" s="833"/>
      <c r="M45" s="833"/>
      <c r="N45" s="833"/>
      <c r="O45" s="834"/>
    </row>
    <row r="46" spans="2:15" ht="15" customHeight="1">
      <c r="B46" s="806" t="s">
        <v>1304</v>
      </c>
      <c r="C46" s="836" t="s">
        <v>366</v>
      </c>
      <c r="D46" s="837"/>
      <c r="E46" s="838" t="s">
        <v>720</v>
      </c>
      <c r="F46" s="839"/>
      <c r="G46" s="839"/>
      <c r="H46" s="839"/>
      <c r="I46" s="839"/>
      <c r="J46" s="839"/>
      <c r="K46" s="839"/>
      <c r="L46" s="839"/>
      <c r="M46" s="839"/>
      <c r="N46" s="839"/>
      <c r="O46" s="840"/>
    </row>
    <row r="47" spans="2:15" ht="15" customHeight="1">
      <c r="B47" s="807"/>
      <c r="C47" s="783"/>
      <c r="D47" s="841"/>
      <c r="E47" s="826" t="s">
        <v>721</v>
      </c>
      <c r="F47" s="812"/>
      <c r="G47" s="812"/>
      <c r="H47" s="812"/>
      <c r="I47" s="812"/>
      <c r="J47" s="812"/>
      <c r="K47" s="812"/>
      <c r="L47" s="812"/>
      <c r="M47" s="812"/>
      <c r="N47" s="812"/>
      <c r="O47" s="857"/>
    </row>
    <row r="48" spans="2:15" ht="15" customHeight="1">
      <c r="B48" s="807"/>
      <c r="C48" s="847"/>
      <c r="D48" s="848"/>
      <c r="E48" s="856" t="s">
        <v>722</v>
      </c>
      <c r="F48" s="850"/>
      <c r="G48" s="850"/>
      <c r="H48" s="850"/>
      <c r="I48" s="850"/>
      <c r="J48" s="850"/>
      <c r="K48" s="850"/>
      <c r="L48" s="850"/>
      <c r="M48" s="850"/>
      <c r="N48" s="850"/>
      <c r="O48" s="851"/>
    </row>
    <row r="49" spans="2:15" ht="15" customHeight="1">
      <c r="B49" s="807"/>
      <c r="C49" s="836" t="s">
        <v>368</v>
      </c>
      <c r="D49" s="837"/>
      <c r="E49" s="838" t="s">
        <v>723</v>
      </c>
      <c r="F49" s="839"/>
      <c r="G49" s="839"/>
      <c r="H49" s="839"/>
      <c r="I49" s="839"/>
      <c r="J49" s="839"/>
      <c r="K49" s="839"/>
      <c r="L49" s="839"/>
      <c r="M49" s="839"/>
      <c r="N49" s="839"/>
      <c r="O49" s="840"/>
    </row>
    <row r="50" spans="2:15" ht="15" customHeight="1">
      <c r="B50" s="807"/>
      <c r="C50" s="783"/>
      <c r="D50" s="841"/>
      <c r="E50" s="826" t="s">
        <v>724</v>
      </c>
      <c r="F50" s="812"/>
      <c r="G50" s="812"/>
      <c r="H50" s="812"/>
      <c r="I50" s="812"/>
      <c r="J50" s="812"/>
      <c r="K50" s="812"/>
      <c r="L50" s="812"/>
      <c r="M50" s="812"/>
      <c r="N50" s="812"/>
      <c r="O50" s="857"/>
    </row>
    <row r="51" spans="2:15" ht="15" customHeight="1">
      <c r="B51" s="807"/>
      <c r="C51" s="783"/>
      <c r="D51" s="841"/>
      <c r="E51" s="826" t="s">
        <v>725</v>
      </c>
      <c r="F51" s="809"/>
      <c r="G51" s="809"/>
      <c r="H51" s="809"/>
      <c r="I51" s="809"/>
      <c r="J51" s="809"/>
      <c r="K51" s="809"/>
      <c r="L51" s="809"/>
      <c r="M51" s="809"/>
      <c r="N51" s="809"/>
      <c r="O51" s="827"/>
    </row>
    <row r="52" spans="2:15" ht="15" customHeight="1" thickBot="1">
      <c r="B52" s="835"/>
      <c r="C52" s="842"/>
      <c r="D52" s="843"/>
      <c r="E52" s="828" t="s">
        <v>562</v>
      </c>
      <c r="F52" s="829"/>
      <c r="G52" s="829"/>
      <c r="H52" s="829"/>
      <c r="I52" s="829"/>
      <c r="J52" s="829"/>
      <c r="K52" s="829"/>
      <c r="L52" s="829"/>
      <c r="M52" s="829"/>
      <c r="N52" s="829"/>
      <c r="O52" s="830"/>
    </row>
    <row r="53" spans="2:15" ht="30" customHeight="1">
      <c r="B53" s="787" t="s">
        <v>339</v>
      </c>
      <c r="C53" s="788"/>
      <c r="D53" s="788"/>
      <c r="E53" s="788"/>
      <c r="F53" s="788"/>
      <c r="G53" s="789"/>
      <c r="H53" s="831" t="s">
        <v>726</v>
      </c>
      <c r="I53" s="788"/>
      <c r="J53" s="788"/>
      <c r="K53" s="788"/>
      <c r="L53" s="788"/>
      <c r="M53" s="788"/>
      <c r="N53" s="788"/>
      <c r="O53" s="791"/>
    </row>
    <row r="54" spans="2:15" ht="30" customHeight="1">
      <c r="B54" s="181" t="s">
        <v>341</v>
      </c>
      <c r="C54" s="182"/>
      <c r="D54" s="792" t="s">
        <v>711</v>
      </c>
      <c r="E54" s="793"/>
      <c r="F54" s="793"/>
      <c r="G54" s="793"/>
      <c r="H54" s="793"/>
      <c r="I54" s="793"/>
      <c r="J54" s="793"/>
      <c r="K54" s="793"/>
      <c r="L54" s="793"/>
      <c r="M54" s="793"/>
      <c r="N54" s="793"/>
      <c r="O54" s="183"/>
    </row>
    <row r="55" spans="2:15" ht="30" customHeight="1">
      <c r="B55" s="184" t="s">
        <v>343</v>
      </c>
      <c r="C55" s="185"/>
      <c r="D55" s="891" t="s">
        <v>727</v>
      </c>
      <c r="E55" s="795"/>
      <c r="F55" s="795"/>
      <c r="G55" s="795"/>
      <c r="H55" s="795"/>
      <c r="I55" s="795"/>
      <c r="J55" s="795"/>
      <c r="K55" s="795"/>
      <c r="L55" s="795"/>
      <c r="M55" s="795"/>
      <c r="N55" s="795"/>
      <c r="O55" s="186"/>
    </row>
    <row r="56" spans="2:15" ht="30" customHeight="1">
      <c r="B56" s="187" t="s">
        <v>345</v>
      </c>
      <c r="C56" s="188"/>
      <c r="D56" s="189">
        <v>4</v>
      </c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191"/>
    </row>
    <row r="57" spans="2:15" ht="30" customHeight="1">
      <c r="B57" s="192" t="s">
        <v>346</v>
      </c>
      <c r="C57" s="796" t="str">
        <f>'0. (주거시설) 표지_개요'!$D$9</f>
        <v>홍길동</v>
      </c>
      <c r="D57" s="797"/>
      <c r="E57" s="797"/>
      <c r="F57" s="797"/>
      <c r="G57" s="797"/>
      <c r="H57" s="846" t="s">
        <v>347</v>
      </c>
      <c r="I57" s="799"/>
      <c r="J57" s="800"/>
      <c r="K57" s="801" t="s">
        <v>106</v>
      </c>
      <c r="L57" s="799"/>
      <c r="M57" s="799"/>
      <c r="N57" s="799"/>
      <c r="O57" s="802"/>
    </row>
    <row r="58" spans="2:15" ht="30" customHeight="1">
      <c r="B58" s="806" t="s">
        <v>348</v>
      </c>
      <c r="C58" s="216"/>
      <c r="D58" s="217" t="s">
        <v>349</v>
      </c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8"/>
    </row>
    <row r="59" spans="2:15" ht="20.100000000000001" customHeight="1">
      <c r="B59" s="807"/>
      <c r="C59" s="219"/>
      <c r="D59" s="196" t="s">
        <v>350</v>
      </c>
      <c r="E59" s="197"/>
      <c r="F59" s="198" t="s">
        <v>351</v>
      </c>
      <c r="G59" s="199"/>
      <c r="H59" s="199"/>
      <c r="I59" s="199"/>
      <c r="J59" s="199"/>
      <c r="K59" s="199"/>
      <c r="L59" s="199"/>
      <c r="M59" s="199"/>
      <c r="N59" s="199"/>
      <c r="O59" s="200"/>
    </row>
    <row r="60" spans="2:15" ht="20.100000000000001" customHeight="1">
      <c r="B60" s="807"/>
      <c r="C60" s="219"/>
      <c r="D60" s="201">
        <v>1</v>
      </c>
      <c r="E60" s="202"/>
      <c r="F60" s="203" t="s">
        <v>728</v>
      </c>
      <c r="G60" s="204"/>
      <c r="H60" s="204"/>
      <c r="I60" s="204"/>
      <c r="J60" s="204"/>
      <c r="K60" s="204"/>
      <c r="L60" s="204"/>
      <c r="M60" s="204"/>
      <c r="N60" s="204"/>
      <c r="O60" s="200"/>
    </row>
    <row r="61" spans="2:15" ht="20.100000000000001" customHeight="1">
      <c r="B61" s="807"/>
      <c r="C61" s="219"/>
      <c r="D61" s="205">
        <v>0.8</v>
      </c>
      <c r="E61" s="206"/>
      <c r="F61" s="207" t="s">
        <v>729</v>
      </c>
      <c r="G61" s="208"/>
      <c r="H61" s="208"/>
      <c r="I61" s="208"/>
      <c r="J61" s="208"/>
      <c r="K61" s="208"/>
      <c r="L61" s="208"/>
      <c r="M61" s="208"/>
      <c r="N61" s="208"/>
      <c r="O61" s="200"/>
    </row>
    <row r="62" spans="2:15" ht="20.100000000000001" customHeight="1">
      <c r="B62" s="807"/>
      <c r="C62" s="219"/>
      <c r="D62" s="205">
        <v>0.6</v>
      </c>
      <c r="E62" s="206"/>
      <c r="F62" s="207" t="s">
        <v>730</v>
      </c>
      <c r="G62" s="208"/>
      <c r="H62" s="208"/>
      <c r="I62" s="208"/>
      <c r="J62" s="208"/>
      <c r="K62" s="208"/>
      <c r="L62" s="208"/>
      <c r="M62" s="208"/>
      <c r="N62" s="208"/>
      <c r="O62" s="200"/>
    </row>
    <row r="63" spans="2:15" ht="20.100000000000001" customHeight="1">
      <c r="B63" s="807"/>
      <c r="C63" s="219"/>
      <c r="D63" s="209">
        <v>0.4</v>
      </c>
      <c r="E63" s="210"/>
      <c r="F63" s="211" t="s">
        <v>731</v>
      </c>
      <c r="G63" s="212"/>
      <c r="H63" s="212"/>
      <c r="I63" s="212"/>
      <c r="J63" s="212"/>
      <c r="K63" s="212"/>
      <c r="L63" s="212"/>
      <c r="M63" s="212"/>
      <c r="N63" s="212"/>
      <c r="O63" s="200"/>
    </row>
    <row r="64" spans="2:15" ht="9.9499999999999993" customHeight="1">
      <c r="B64" s="807"/>
      <c r="C64" s="809" t="s">
        <v>106</v>
      </c>
      <c r="D64" s="810"/>
      <c r="E64" s="810"/>
      <c r="F64" s="810"/>
      <c r="G64" s="810"/>
      <c r="H64" s="810"/>
      <c r="I64" s="810"/>
      <c r="J64" s="810"/>
      <c r="K64" s="810"/>
      <c r="L64" s="810"/>
      <c r="M64" s="810"/>
      <c r="N64" s="810"/>
      <c r="O64" s="811"/>
    </row>
    <row r="65" spans="2:15" ht="20.100000000000001" customHeight="1">
      <c r="B65" s="807"/>
      <c r="C65" s="193"/>
      <c r="D65" s="213" t="s">
        <v>732</v>
      </c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5"/>
    </row>
    <row r="66" spans="2:15" ht="20.100000000000001" customHeight="1">
      <c r="B66" s="807"/>
      <c r="C66" s="411" t="b">
        <v>0</v>
      </c>
      <c r="D66" s="213" t="s">
        <v>1227</v>
      </c>
      <c r="E66" s="193"/>
      <c r="F66" s="411" t="b">
        <v>0</v>
      </c>
      <c r="G66" s="213" t="s">
        <v>1226</v>
      </c>
      <c r="H66" s="193"/>
      <c r="I66" s="193"/>
      <c r="J66" s="193"/>
      <c r="K66" s="193"/>
      <c r="L66" s="193"/>
      <c r="M66" s="193"/>
      <c r="N66" s="193"/>
      <c r="O66" s="195"/>
    </row>
    <row r="67" spans="2:15" ht="20.100000000000001" customHeight="1">
      <c r="B67" s="807"/>
      <c r="C67" s="411" t="b">
        <v>0</v>
      </c>
      <c r="D67" s="213" t="s">
        <v>1228</v>
      </c>
      <c r="E67" s="193"/>
      <c r="F67" s="411" t="b">
        <v>0</v>
      </c>
      <c r="G67" s="213" t="s">
        <v>733</v>
      </c>
      <c r="H67" s="193"/>
      <c r="I67" s="193"/>
      <c r="J67" s="193"/>
      <c r="K67" s="193"/>
      <c r="L67" s="193"/>
      <c r="M67" s="193"/>
      <c r="N67" s="193"/>
      <c r="O67" s="195"/>
    </row>
    <row r="68" spans="2:15" ht="20.100000000000001" customHeight="1">
      <c r="B68" s="807"/>
      <c r="C68" s="411" t="b">
        <v>0</v>
      </c>
      <c r="D68" s="213" t="s">
        <v>734</v>
      </c>
      <c r="E68" s="193"/>
      <c r="F68" s="411" t="b">
        <v>0</v>
      </c>
      <c r="G68" s="213" t="s">
        <v>735</v>
      </c>
      <c r="H68" s="193"/>
      <c r="I68" s="193"/>
      <c r="J68" s="193"/>
      <c r="K68" s="193"/>
      <c r="L68" s="193"/>
      <c r="M68" s="193"/>
      <c r="N68" s="193"/>
      <c r="O68" s="195"/>
    </row>
    <row r="69" spans="2:15" ht="20.100000000000001" customHeight="1">
      <c r="B69" s="807"/>
      <c r="C69" s="411" t="b">
        <v>0</v>
      </c>
      <c r="D69" s="213" t="s">
        <v>736</v>
      </c>
      <c r="E69" s="193"/>
      <c r="F69" s="411" t="b">
        <v>0</v>
      </c>
      <c r="G69" s="213" t="s">
        <v>737</v>
      </c>
      <c r="H69" s="193"/>
      <c r="I69" s="193"/>
      <c r="J69" s="193"/>
      <c r="K69" s="193"/>
      <c r="L69" s="193"/>
      <c r="M69" s="193"/>
      <c r="N69" s="193"/>
      <c r="O69" s="195"/>
    </row>
    <row r="70" spans="2:15" ht="20.100000000000001" customHeight="1">
      <c r="B70" s="807"/>
      <c r="C70" s="411" t="b">
        <v>0</v>
      </c>
      <c r="D70" s="213" t="s">
        <v>738</v>
      </c>
      <c r="E70" s="193"/>
      <c r="F70" s="193"/>
      <c r="G70" s="194"/>
      <c r="H70" s="193"/>
      <c r="I70" s="193"/>
      <c r="J70" s="193"/>
      <c r="K70" s="193"/>
      <c r="L70" s="193"/>
      <c r="M70" s="193"/>
      <c r="N70" s="193"/>
      <c r="O70" s="195"/>
    </row>
    <row r="71" spans="2:15" ht="9.9499999999999993" customHeight="1">
      <c r="B71" s="808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1"/>
    </row>
    <row r="72" spans="2:15" ht="30" customHeight="1">
      <c r="B72" s="806" t="s">
        <v>362</v>
      </c>
      <c r="C72" s="814" t="s">
        <v>363</v>
      </c>
      <c r="D72" s="793"/>
      <c r="E72" s="793"/>
      <c r="F72" s="793"/>
      <c r="G72" s="793"/>
      <c r="H72" s="815"/>
      <c r="I72" s="816" t="s">
        <v>364</v>
      </c>
      <c r="J72" s="793"/>
      <c r="K72" s="793"/>
      <c r="L72" s="793"/>
      <c r="M72" s="793"/>
      <c r="N72" s="793"/>
      <c r="O72" s="817"/>
    </row>
    <row r="73" spans="2:15" ht="30" customHeight="1">
      <c r="B73" s="813"/>
      <c r="C73" s="818" t="str">
        <f>'(★신청자 작성★)1. (주거시설)항목별 점수총괄표'!J100</f>
        <v>-</v>
      </c>
      <c r="D73" s="819"/>
      <c r="E73" s="819"/>
      <c r="F73" s="819"/>
      <c r="G73" s="819"/>
      <c r="H73" s="820"/>
      <c r="I73" s="821"/>
      <c r="J73" s="822"/>
      <c r="K73" s="822"/>
      <c r="L73" s="822"/>
      <c r="M73" s="822"/>
      <c r="N73" s="822"/>
      <c r="O73" s="823"/>
    </row>
    <row r="74" spans="2:15" ht="30" customHeight="1">
      <c r="B74" s="807" t="s">
        <v>365</v>
      </c>
      <c r="C74" s="824" t="e">
        <f>"※ "&amp;IF(C73="미적용","해당사항 없음",D56&amp;"점(기본배점) x "&amp;ROUND(C73/D56,1)&amp;"(배점) = "&amp;C73&amp;"점")</f>
        <v>#VALUE!</v>
      </c>
      <c r="D74" s="804"/>
      <c r="E74" s="804"/>
      <c r="F74" s="804"/>
      <c r="G74" s="804"/>
      <c r="H74" s="844"/>
      <c r="I74" s="803" t="s">
        <v>106</v>
      </c>
      <c r="J74" s="845"/>
      <c r="K74" s="845"/>
      <c r="L74" s="845"/>
      <c r="M74" s="845"/>
      <c r="N74" s="845"/>
      <c r="O74" s="805"/>
    </row>
    <row r="75" spans="2:15" ht="39.950000000000003" customHeight="1">
      <c r="B75" s="807"/>
      <c r="C75" s="824" t="e">
        <f>IF(C73="미적용","","'"&amp;INDEX($D60:$N63,MATCH(ROUND($C73/D56,1),$D60:$D63,0),3)&amp;"' 하여 "&amp;ROUND(C73/D56,1)&amp;"배점으로 평가함")</f>
        <v>#VALUE!</v>
      </c>
      <c r="D75" s="804"/>
      <c r="E75" s="804"/>
      <c r="F75" s="804"/>
      <c r="G75" s="804"/>
      <c r="H75" s="844"/>
      <c r="I75" s="803"/>
      <c r="J75" s="824"/>
      <c r="K75" s="824"/>
      <c r="L75" s="824"/>
      <c r="M75" s="824"/>
      <c r="N75" s="824"/>
      <c r="O75" s="825"/>
    </row>
    <row r="76" spans="2:15" ht="30" customHeight="1">
      <c r="B76" s="807"/>
      <c r="C76" s="380" t="str">
        <f t="array" aca="1" ref="C76" ca="1">IFERROR(INDEX(D66:D70,SMALL(IF(C66:C70=TRUE,ROW(INDIRECT("1:"&amp;COUNTA(C66:C70)))),1)),"")</f>
        <v/>
      </c>
      <c r="D76" s="295"/>
      <c r="E76" s="295"/>
      <c r="F76" s="379" t="str">
        <f t="array" aca="1" ref="F76" ca="1">IFERROR(INDEX(G66:G69,SMALL(IF(F66:F69=TRUE,ROW(INDIRECT("1:"&amp;COUNTA(F66:F69)))),1)),"")</f>
        <v/>
      </c>
      <c r="G76" s="295"/>
      <c r="H76" s="374"/>
      <c r="I76" s="803"/>
      <c r="J76" s="824"/>
      <c r="K76" s="824"/>
      <c r="L76" s="824"/>
      <c r="M76" s="824"/>
      <c r="N76" s="824"/>
      <c r="O76" s="825"/>
    </row>
    <row r="77" spans="2:15" ht="30" customHeight="1">
      <c r="B77" s="807"/>
      <c r="C77" s="380" t="str">
        <f t="array" aca="1" ref="C77" ca="1">IFERROR(INDEX(D66:D70,SMALL(IF(C66:C70=TRUE,ROW(INDIRECT("1:"&amp;COUNTA(C66:C70)))),2)),"")</f>
        <v/>
      </c>
      <c r="D77" s="295"/>
      <c r="E77" s="295"/>
      <c r="F77" s="379" t="str">
        <f t="array" aca="1" ref="F77" ca="1">IFERROR(INDEX(G66:G69,SMALL(IF(F66:F69=TRUE,ROW(INDIRECT("1:"&amp;COUNTA(F66:F69)))),2)),"")</f>
        <v/>
      </c>
      <c r="G77" s="295"/>
      <c r="H77" s="374"/>
      <c r="I77" s="803"/>
      <c r="J77" s="824"/>
      <c r="K77" s="824"/>
      <c r="L77" s="824"/>
      <c r="M77" s="824"/>
      <c r="N77" s="824"/>
      <c r="O77" s="825"/>
    </row>
    <row r="78" spans="2:15" ht="30" customHeight="1">
      <c r="B78" s="807"/>
      <c r="C78" s="380" t="str">
        <f t="array" aca="1" ref="C78" ca="1">IFERROR(INDEX(D66:D70,SMALL(IF(C66:C70=TRUE,ROW(INDIRECT("1:"&amp;COUNTA(C66:C70)))),3)),"")</f>
        <v/>
      </c>
      <c r="D78" s="295"/>
      <c r="E78" s="295"/>
      <c r="F78" s="379" t="str">
        <f t="array" aca="1" ref="F78" ca="1">IFERROR(INDEX(G66:G69,SMALL(IF(F66:F69=TRUE,ROW(INDIRECT("1:"&amp;COUNTA(F66:F69)))),3)),"")</f>
        <v/>
      </c>
      <c r="G78" s="295"/>
      <c r="H78" s="374"/>
      <c r="I78" s="803"/>
      <c r="J78" s="824"/>
      <c r="K78" s="824"/>
      <c r="L78" s="824"/>
      <c r="M78" s="824"/>
      <c r="N78" s="824"/>
      <c r="O78" s="825"/>
    </row>
    <row r="79" spans="2:15" ht="30" customHeight="1">
      <c r="B79" s="807"/>
      <c r="C79" s="380" t="str">
        <f t="array" aca="1" ref="C79" ca="1">IFERROR(INDEX(D66:D70,SMALL(IF(C66:C70=TRUE,ROW(INDIRECT("1:"&amp;COUNTA(C66:C70)))),4)),"")</f>
        <v/>
      </c>
      <c r="D79" s="295"/>
      <c r="E79" s="295"/>
      <c r="F79" s="379" t="str">
        <f t="array" aca="1" ref="F79" ca="1">IFERROR(INDEX(G66:G69,SMALL(IF(F66:F69=TRUE,ROW(INDIRECT("1:"&amp;COUNTA(F66:F69)))),4)),"")</f>
        <v/>
      </c>
      <c r="G79" s="295"/>
      <c r="H79" s="374"/>
      <c r="I79" s="803"/>
      <c r="J79" s="824"/>
      <c r="K79" s="824"/>
      <c r="L79" s="824"/>
      <c r="M79" s="824"/>
      <c r="N79" s="824"/>
      <c r="O79" s="825"/>
    </row>
    <row r="80" spans="2:15" ht="30" customHeight="1">
      <c r="B80" s="807"/>
      <c r="C80" s="380" t="str">
        <f t="array" aca="1" ref="C80" ca="1">IFERROR(INDEX(D66:D70,SMALL(IF(C66:C70=TRUE,ROW(INDIRECT("1:"&amp;COUNTA(C66:C70)))),5)),"")</f>
        <v/>
      </c>
      <c r="D80" s="372"/>
      <c r="E80" s="372"/>
      <c r="F80" s="270"/>
      <c r="G80" s="270"/>
      <c r="H80" s="370"/>
      <c r="I80" s="803"/>
      <c r="J80" s="804"/>
      <c r="K80" s="804"/>
      <c r="L80" s="804"/>
      <c r="M80" s="804"/>
      <c r="N80" s="804"/>
      <c r="O80" s="805"/>
    </row>
    <row r="81" spans="2:15" ht="30" customHeight="1">
      <c r="B81" s="807"/>
      <c r="C81" s="380"/>
      <c r="D81" s="372"/>
      <c r="E81" s="372"/>
      <c r="F81" s="270"/>
      <c r="G81" s="270"/>
      <c r="H81" s="370"/>
      <c r="I81" s="783"/>
      <c r="J81" s="784"/>
      <c r="K81" s="784"/>
      <c r="L81" s="784"/>
      <c r="M81" s="784"/>
      <c r="N81" s="784"/>
      <c r="O81" s="786"/>
    </row>
    <row r="82" spans="2:15" ht="30" customHeight="1">
      <c r="B82" s="808"/>
      <c r="C82" s="368"/>
      <c r="D82" s="271"/>
      <c r="E82" s="271"/>
      <c r="F82" s="271"/>
      <c r="G82" s="271"/>
      <c r="H82" s="369"/>
      <c r="I82" s="832"/>
      <c r="J82" s="833"/>
      <c r="K82" s="833"/>
      <c r="L82" s="833"/>
      <c r="M82" s="833"/>
      <c r="N82" s="833"/>
      <c r="O82" s="834"/>
    </row>
    <row r="83" spans="2:15" ht="15" customHeight="1">
      <c r="B83" s="806" t="s">
        <v>1304</v>
      </c>
      <c r="C83" s="836" t="s">
        <v>366</v>
      </c>
      <c r="D83" s="837"/>
      <c r="E83" s="812" t="s">
        <v>720</v>
      </c>
      <c r="F83" s="810"/>
      <c r="G83" s="810"/>
      <c r="H83" s="810"/>
      <c r="I83" s="810"/>
      <c r="J83" s="810"/>
      <c r="K83" s="810"/>
      <c r="L83" s="810"/>
      <c r="M83" s="810"/>
      <c r="N83" s="810"/>
      <c r="O83" s="811"/>
    </row>
    <row r="84" spans="2:15" ht="15" customHeight="1">
      <c r="B84" s="807"/>
      <c r="C84" s="847"/>
      <c r="D84" s="848"/>
      <c r="E84" s="849" t="s">
        <v>690</v>
      </c>
      <c r="F84" s="850"/>
      <c r="G84" s="850"/>
      <c r="H84" s="850"/>
      <c r="I84" s="850"/>
      <c r="J84" s="850"/>
      <c r="K84" s="850"/>
      <c r="L84" s="850"/>
      <c r="M84" s="850"/>
      <c r="N84" s="850"/>
      <c r="O84" s="851"/>
    </row>
    <row r="85" spans="2:15" ht="15" customHeight="1">
      <c r="B85" s="807"/>
      <c r="C85" s="836" t="s">
        <v>368</v>
      </c>
      <c r="D85" s="837"/>
      <c r="E85" s="852" t="s">
        <v>723</v>
      </c>
      <c r="F85" s="839"/>
      <c r="G85" s="839"/>
      <c r="H85" s="839"/>
      <c r="I85" s="839"/>
      <c r="J85" s="839"/>
      <c r="K85" s="839"/>
      <c r="L85" s="839"/>
      <c r="M85" s="839"/>
      <c r="N85" s="839"/>
      <c r="O85" s="840"/>
    </row>
    <row r="86" spans="2:15" ht="15" customHeight="1">
      <c r="B86" s="807"/>
      <c r="C86" s="783"/>
      <c r="D86" s="841"/>
      <c r="E86" s="826" t="s">
        <v>739</v>
      </c>
      <c r="F86" s="812"/>
      <c r="G86" s="812"/>
      <c r="H86" s="812"/>
      <c r="I86" s="812"/>
      <c r="J86" s="812"/>
      <c r="K86" s="812"/>
      <c r="L86" s="812"/>
      <c r="M86" s="812"/>
      <c r="N86" s="812"/>
      <c r="O86" s="857"/>
    </row>
    <row r="87" spans="2:15" ht="15" customHeight="1" thickBot="1">
      <c r="B87" s="835"/>
      <c r="C87" s="842"/>
      <c r="D87" s="843"/>
      <c r="E87" s="828" t="s">
        <v>383</v>
      </c>
      <c r="F87" s="882"/>
      <c r="G87" s="882"/>
      <c r="H87" s="882"/>
      <c r="I87" s="882"/>
      <c r="J87" s="882"/>
      <c r="K87" s="882"/>
      <c r="L87" s="882"/>
      <c r="M87" s="882"/>
      <c r="N87" s="882"/>
      <c r="O87" s="883"/>
    </row>
    <row r="88" spans="2:15" ht="30" customHeight="1">
      <c r="B88" s="787" t="s">
        <v>339</v>
      </c>
      <c r="C88" s="788"/>
      <c r="D88" s="788"/>
      <c r="E88" s="788"/>
      <c r="F88" s="788"/>
      <c r="G88" s="789"/>
      <c r="H88" s="831" t="s">
        <v>740</v>
      </c>
      <c r="I88" s="788"/>
      <c r="J88" s="788"/>
      <c r="K88" s="788"/>
      <c r="L88" s="788"/>
      <c r="M88" s="788"/>
      <c r="N88" s="788"/>
      <c r="O88" s="791"/>
    </row>
    <row r="89" spans="2:15" ht="30" customHeight="1">
      <c r="B89" s="181" t="s">
        <v>341</v>
      </c>
      <c r="C89" s="182"/>
      <c r="D89" s="792" t="s">
        <v>741</v>
      </c>
      <c r="E89" s="793"/>
      <c r="F89" s="793"/>
      <c r="G89" s="793"/>
      <c r="H89" s="793"/>
      <c r="I89" s="793"/>
      <c r="J89" s="793"/>
      <c r="K89" s="793"/>
      <c r="L89" s="793"/>
      <c r="M89" s="793"/>
      <c r="N89" s="793"/>
      <c r="O89" s="183"/>
    </row>
    <row r="90" spans="2:15" ht="30" customHeight="1">
      <c r="B90" s="184" t="s">
        <v>343</v>
      </c>
      <c r="C90" s="185"/>
      <c r="D90" s="794" t="s">
        <v>742</v>
      </c>
      <c r="E90" s="795"/>
      <c r="F90" s="795"/>
      <c r="G90" s="795"/>
      <c r="H90" s="795"/>
      <c r="I90" s="795"/>
      <c r="J90" s="795"/>
      <c r="K90" s="795"/>
      <c r="L90" s="795"/>
      <c r="M90" s="795"/>
      <c r="N90" s="795"/>
      <c r="O90" s="186"/>
    </row>
    <row r="91" spans="2:15" ht="30" customHeight="1">
      <c r="B91" s="187" t="s">
        <v>345</v>
      </c>
      <c r="C91" s="188"/>
      <c r="D91" s="189">
        <v>3</v>
      </c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191"/>
    </row>
    <row r="92" spans="2:15" ht="30" customHeight="1">
      <c r="B92" s="192" t="s">
        <v>346</v>
      </c>
      <c r="C92" s="796" t="str">
        <f>'0. (주거시설) 표지_개요'!$D$9</f>
        <v>홍길동</v>
      </c>
      <c r="D92" s="797"/>
      <c r="E92" s="797"/>
      <c r="F92" s="797"/>
      <c r="G92" s="797"/>
      <c r="H92" s="846" t="s">
        <v>347</v>
      </c>
      <c r="I92" s="799"/>
      <c r="J92" s="800"/>
      <c r="K92" s="801" t="s">
        <v>106</v>
      </c>
      <c r="L92" s="799"/>
      <c r="M92" s="799"/>
      <c r="N92" s="799"/>
      <c r="O92" s="802"/>
    </row>
    <row r="93" spans="2:15" ht="30" customHeight="1">
      <c r="B93" s="806" t="s">
        <v>348</v>
      </c>
      <c r="C93" s="216"/>
      <c r="D93" s="217" t="s">
        <v>349</v>
      </c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8"/>
    </row>
    <row r="94" spans="2:15" ht="20.100000000000001" customHeight="1">
      <c r="B94" s="807"/>
      <c r="C94" s="219"/>
      <c r="D94" s="196" t="s">
        <v>350</v>
      </c>
      <c r="E94" s="197"/>
      <c r="F94" s="198" t="s">
        <v>351</v>
      </c>
      <c r="G94" s="199"/>
      <c r="H94" s="199"/>
      <c r="I94" s="199"/>
      <c r="J94" s="199"/>
      <c r="K94" s="199"/>
      <c r="L94" s="199"/>
      <c r="M94" s="199"/>
      <c r="N94" s="199"/>
      <c r="O94" s="200"/>
    </row>
    <row r="95" spans="2:15" ht="20.100000000000001" customHeight="1">
      <c r="B95" s="807"/>
      <c r="C95" s="219"/>
      <c r="D95" s="201">
        <v>1</v>
      </c>
      <c r="E95" s="202"/>
      <c r="F95" s="203" t="s">
        <v>743</v>
      </c>
      <c r="G95" s="204"/>
      <c r="H95" s="204"/>
      <c r="I95" s="204"/>
      <c r="J95" s="204"/>
      <c r="K95" s="204"/>
      <c r="L95" s="204"/>
      <c r="M95" s="204"/>
      <c r="N95" s="204"/>
      <c r="O95" s="200"/>
    </row>
    <row r="96" spans="2:15" ht="20.100000000000001" customHeight="1">
      <c r="B96" s="807"/>
      <c r="C96" s="219"/>
      <c r="D96" s="205">
        <v>0.8</v>
      </c>
      <c r="E96" s="206"/>
      <c r="F96" s="207" t="s">
        <v>744</v>
      </c>
      <c r="G96" s="208"/>
      <c r="H96" s="208"/>
      <c r="I96" s="208"/>
      <c r="J96" s="208"/>
      <c r="K96" s="208"/>
      <c r="L96" s="208"/>
      <c r="M96" s="208"/>
      <c r="N96" s="208"/>
      <c r="O96" s="200"/>
    </row>
    <row r="97" spans="2:15" ht="20.100000000000001" customHeight="1">
      <c r="B97" s="807"/>
      <c r="C97" s="219"/>
      <c r="D97" s="205">
        <v>0.6</v>
      </c>
      <c r="E97" s="206"/>
      <c r="F97" s="207" t="s">
        <v>745</v>
      </c>
      <c r="G97" s="208"/>
      <c r="H97" s="208"/>
      <c r="I97" s="208"/>
      <c r="J97" s="208"/>
      <c r="K97" s="208"/>
      <c r="L97" s="208"/>
      <c r="M97" s="208"/>
      <c r="N97" s="208"/>
      <c r="O97" s="200"/>
    </row>
    <row r="98" spans="2:15" ht="20.100000000000001" customHeight="1">
      <c r="B98" s="807"/>
      <c r="C98" s="219"/>
      <c r="D98" s="209">
        <v>0.4</v>
      </c>
      <c r="E98" s="210"/>
      <c r="F98" s="211" t="s">
        <v>550</v>
      </c>
      <c r="G98" s="212"/>
      <c r="H98" s="212"/>
      <c r="I98" s="212"/>
      <c r="J98" s="212"/>
      <c r="K98" s="212"/>
      <c r="L98" s="212"/>
      <c r="M98" s="212"/>
      <c r="N98" s="212"/>
      <c r="O98" s="200"/>
    </row>
    <row r="99" spans="2:15" ht="9.9499999999999993" customHeight="1">
      <c r="B99" s="807"/>
      <c r="C99" s="809" t="s">
        <v>746</v>
      </c>
      <c r="D99" s="810"/>
      <c r="E99" s="810"/>
      <c r="F99" s="810"/>
      <c r="G99" s="810"/>
      <c r="H99" s="810"/>
      <c r="I99" s="810"/>
      <c r="J99" s="810"/>
      <c r="K99" s="810"/>
      <c r="L99" s="810"/>
      <c r="M99" s="810"/>
      <c r="N99" s="810"/>
      <c r="O99" s="811"/>
    </row>
    <row r="100" spans="2:15" ht="30" customHeight="1">
      <c r="B100" s="807"/>
      <c r="C100" s="220"/>
      <c r="D100" s="879" t="s">
        <v>747</v>
      </c>
      <c r="E100" s="879"/>
      <c r="F100" s="879"/>
      <c r="G100" s="879"/>
      <c r="H100" s="879"/>
      <c r="I100" s="879"/>
      <c r="J100" s="879"/>
      <c r="K100" s="879"/>
      <c r="L100" s="879"/>
      <c r="M100" s="879"/>
      <c r="N100" s="879"/>
      <c r="O100" s="221"/>
    </row>
    <row r="101" spans="2:15" ht="30" customHeight="1">
      <c r="B101" s="807"/>
      <c r="C101" s="220"/>
      <c r="D101" s="879" t="s">
        <v>748</v>
      </c>
      <c r="E101" s="879"/>
      <c r="F101" s="879"/>
      <c r="G101" s="879"/>
      <c r="H101" s="879"/>
      <c r="I101" s="879"/>
      <c r="J101" s="879"/>
      <c r="K101" s="879"/>
      <c r="L101" s="879"/>
      <c r="M101" s="879"/>
      <c r="N101" s="879"/>
      <c r="O101" s="221"/>
    </row>
    <row r="102" spans="2:15" ht="20.100000000000001" customHeight="1">
      <c r="B102" s="807"/>
      <c r="C102" s="220"/>
      <c r="D102" s="255" t="s">
        <v>749</v>
      </c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1"/>
    </row>
    <row r="103" spans="2:15" ht="20.100000000000001" customHeight="1">
      <c r="B103" s="807"/>
      <c r="C103" s="220"/>
      <c r="D103" s="255" t="s">
        <v>750</v>
      </c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1"/>
    </row>
    <row r="104" spans="2:15" ht="9.9499999999999993" customHeight="1">
      <c r="B104" s="808"/>
      <c r="C104" s="220"/>
      <c r="D104" s="225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1"/>
    </row>
    <row r="105" spans="2:15" ht="30" customHeight="1">
      <c r="B105" s="806" t="s">
        <v>362</v>
      </c>
      <c r="C105" s="814" t="s">
        <v>363</v>
      </c>
      <c r="D105" s="793"/>
      <c r="E105" s="793"/>
      <c r="F105" s="793"/>
      <c r="G105" s="793"/>
      <c r="H105" s="815"/>
      <c r="I105" s="816" t="s">
        <v>364</v>
      </c>
      <c r="J105" s="793"/>
      <c r="K105" s="793"/>
      <c r="L105" s="793"/>
      <c r="M105" s="793"/>
      <c r="N105" s="793"/>
      <c r="O105" s="817"/>
    </row>
    <row r="106" spans="2:15" ht="30" customHeight="1">
      <c r="B106" s="813"/>
      <c r="C106" s="818" t="str">
        <f>'(★신청자 작성★)1. (주거시설)항목별 점수총괄표'!J106</f>
        <v>-</v>
      </c>
      <c r="D106" s="819"/>
      <c r="E106" s="819"/>
      <c r="F106" s="819"/>
      <c r="G106" s="819"/>
      <c r="H106" s="820"/>
      <c r="I106" s="821"/>
      <c r="J106" s="822"/>
      <c r="K106" s="822"/>
      <c r="L106" s="822"/>
      <c r="M106" s="822"/>
      <c r="N106" s="822"/>
      <c r="O106" s="823"/>
    </row>
    <row r="107" spans="2:15" ht="30" customHeight="1">
      <c r="B107" s="807" t="s">
        <v>365</v>
      </c>
      <c r="C107" s="824" t="e">
        <f>"※ "&amp;IF(C106="미적용","해당사항 없음",D91&amp;"점(기본배점) x "&amp;ROUND(C106/D91,1)&amp;"(배점) = "&amp;C106&amp;"점")</f>
        <v>#VALUE!</v>
      </c>
      <c r="D107" s="804"/>
      <c r="E107" s="804"/>
      <c r="F107" s="804"/>
      <c r="G107" s="804"/>
      <c r="H107" s="844"/>
      <c r="I107" s="803" t="s">
        <v>106</v>
      </c>
      <c r="J107" s="845"/>
      <c r="K107" s="845"/>
      <c r="L107" s="845"/>
      <c r="M107" s="845"/>
      <c r="N107" s="845"/>
      <c r="O107" s="805"/>
    </row>
    <row r="108" spans="2:15" ht="30" customHeight="1">
      <c r="B108" s="807"/>
      <c r="C108" s="824" t="e">
        <f>IF(C106="미적용","","'"&amp;INDEX($D95:$N98,MATCH(ROUND($C106/D91,1),$D95:$D98,0),3)&amp;"' 적용하여 "&amp;ROUND(C106/D91,1)&amp;"배점으로 평가함")</f>
        <v>#VALUE!</v>
      </c>
      <c r="D108" s="804"/>
      <c r="E108" s="804"/>
      <c r="F108" s="804"/>
      <c r="G108" s="804"/>
      <c r="H108" s="844"/>
      <c r="I108" s="803"/>
      <c r="J108" s="824"/>
      <c r="K108" s="824"/>
      <c r="L108" s="824"/>
      <c r="M108" s="824"/>
      <c r="N108" s="824"/>
      <c r="O108" s="825"/>
    </row>
    <row r="109" spans="2:15" ht="30" customHeight="1">
      <c r="B109" s="807"/>
      <c r="C109" s="365"/>
      <c r="D109" s="366"/>
      <c r="E109" s="366"/>
      <c r="F109" s="366"/>
      <c r="G109" s="366"/>
      <c r="H109" s="367"/>
      <c r="I109" s="803"/>
      <c r="J109" s="824"/>
      <c r="K109" s="824"/>
      <c r="L109" s="824"/>
      <c r="M109" s="824"/>
      <c r="N109" s="824"/>
      <c r="O109" s="825"/>
    </row>
    <row r="110" spans="2:15" ht="30" customHeight="1">
      <c r="B110" s="807"/>
      <c r="C110" s="365"/>
      <c r="D110" s="366"/>
      <c r="E110" s="366"/>
      <c r="F110" s="366"/>
      <c r="G110" s="366"/>
      <c r="H110" s="367"/>
      <c r="I110" s="803"/>
      <c r="J110" s="824"/>
      <c r="K110" s="824"/>
      <c r="L110" s="824"/>
      <c r="M110" s="824"/>
      <c r="N110" s="824"/>
      <c r="O110" s="825"/>
    </row>
    <row r="111" spans="2:15" ht="30" customHeight="1">
      <c r="B111" s="807"/>
      <c r="C111" s="365"/>
      <c r="D111" s="366"/>
      <c r="E111" s="366"/>
      <c r="F111" s="366"/>
      <c r="G111" s="366"/>
      <c r="H111" s="367"/>
      <c r="I111" s="803"/>
      <c r="J111" s="824"/>
      <c r="K111" s="824"/>
      <c r="L111" s="824"/>
      <c r="M111" s="824"/>
      <c r="N111" s="824"/>
      <c r="O111" s="825"/>
    </row>
    <row r="112" spans="2:15" ht="30" customHeight="1">
      <c r="B112" s="807"/>
      <c r="C112" s="365"/>
      <c r="D112" s="366"/>
      <c r="E112" s="366"/>
      <c r="F112" s="366"/>
      <c r="G112" s="366"/>
      <c r="H112" s="367"/>
      <c r="I112" s="803"/>
      <c r="J112" s="824"/>
      <c r="K112" s="824"/>
      <c r="L112" s="824"/>
      <c r="M112" s="824"/>
      <c r="N112" s="824"/>
      <c r="O112" s="825"/>
    </row>
    <row r="113" spans="2:15" ht="30" customHeight="1">
      <c r="B113" s="807"/>
      <c r="C113" s="365"/>
      <c r="D113" s="366"/>
      <c r="E113" s="366"/>
      <c r="F113" s="366"/>
      <c r="G113" s="366"/>
      <c r="H113" s="367"/>
      <c r="I113" s="803"/>
      <c r="J113" s="824"/>
      <c r="K113" s="824"/>
      <c r="L113" s="824"/>
      <c r="M113" s="824"/>
      <c r="N113" s="824"/>
      <c r="O113" s="825"/>
    </row>
    <row r="114" spans="2:15" ht="30" customHeight="1">
      <c r="B114" s="807"/>
      <c r="C114" s="365"/>
      <c r="D114" s="366"/>
      <c r="E114" s="366"/>
      <c r="F114" s="366"/>
      <c r="G114" s="366"/>
      <c r="H114" s="367"/>
      <c r="I114" s="783"/>
      <c r="J114" s="784"/>
      <c r="K114" s="784"/>
      <c r="L114" s="784"/>
      <c r="M114" s="784"/>
      <c r="N114" s="784"/>
      <c r="O114" s="786"/>
    </row>
    <row r="115" spans="2:15" ht="30" customHeight="1">
      <c r="B115" s="807"/>
      <c r="C115" s="365"/>
      <c r="D115" s="270"/>
      <c r="E115" s="270"/>
      <c r="F115" s="270"/>
      <c r="G115" s="270"/>
      <c r="H115" s="370"/>
      <c r="I115" s="803"/>
      <c r="J115" s="804"/>
      <c r="K115" s="804"/>
      <c r="L115" s="804"/>
      <c r="M115" s="804"/>
      <c r="N115" s="804"/>
      <c r="O115" s="805"/>
    </row>
    <row r="116" spans="2:15" ht="30" customHeight="1">
      <c r="B116" s="808"/>
      <c r="C116" s="368"/>
      <c r="D116" s="271"/>
      <c r="E116" s="271"/>
      <c r="F116" s="271"/>
      <c r="G116" s="271"/>
      <c r="H116" s="369"/>
      <c r="I116" s="832"/>
      <c r="J116" s="833"/>
      <c r="K116" s="833"/>
      <c r="L116" s="833"/>
      <c r="M116" s="833"/>
      <c r="N116" s="833"/>
      <c r="O116" s="834"/>
    </row>
    <row r="117" spans="2:15" ht="15" customHeight="1">
      <c r="B117" s="806" t="s">
        <v>1304</v>
      </c>
      <c r="C117" s="836" t="s">
        <v>366</v>
      </c>
      <c r="D117" s="837"/>
      <c r="E117" s="812" t="s">
        <v>751</v>
      </c>
      <c r="F117" s="810"/>
      <c r="G117" s="810"/>
      <c r="H117" s="810"/>
      <c r="I117" s="810"/>
      <c r="J117" s="810"/>
      <c r="K117" s="810"/>
      <c r="L117" s="810"/>
      <c r="M117" s="810"/>
      <c r="N117" s="810"/>
      <c r="O117" s="811"/>
    </row>
    <row r="118" spans="2:15" ht="15" customHeight="1">
      <c r="B118" s="807"/>
      <c r="C118" s="847"/>
      <c r="D118" s="848"/>
      <c r="E118" s="856" t="s">
        <v>752</v>
      </c>
      <c r="F118" s="850"/>
      <c r="G118" s="850"/>
      <c r="H118" s="850"/>
      <c r="I118" s="850"/>
      <c r="J118" s="850"/>
      <c r="K118" s="850"/>
      <c r="L118" s="850"/>
      <c r="M118" s="850"/>
      <c r="N118" s="850"/>
      <c r="O118" s="851"/>
    </row>
    <row r="119" spans="2:15" ht="15" customHeight="1">
      <c r="B119" s="807"/>
      <c r="C119" s="836" t="s">
        <v>368</v>
      </c>
      <c r="D119" s="837"/>
      <c r="E119" s="852" t="s">
        <v>753</v>
      </c>
      <c r="F119" s="839"/>
      <c r="G119" s="839"/>
      <c r="H119" s="839"/>
      <c r="I119" s="839"/>
      <c r="J119" s="839"/>
      <c r="K119" s="839"/>
      <c r="L119" s="839"/>
      <c r="M119" s="839"/>
      <c r="N119" s="839"/>
      <c r="O119" s="840"/>
    </row>
    <row r="120" spans="2:15" ht="15" customHeight="1">
      <c r="B120" s="807"/>
      <c r="C120" s="783"/>
      <c r="D120" s="841"/>
      <c r="E120" s="826" t="s">
        <v>754</v>
      </c>
      <c r="F120" s="812"/>
      <c r="G120" s="812"/>
      <c r="H120" s="812"/>
      <c r="I120" s="812"/>
      <c r="J120" s="812"/>
      <c r="K120" s="812"/>
      <c r="L120" s="812"/>
      <c r="M120" s="812"/>
      <c r="N120" s="812"/>
      <c r="O120" s="857"/>
    </row>
    <row r="121" spans="2:15" ht="15" customHeight="1" thickBot="1">
      <c r="B121" s="835"/>
      <c r="C121" s="842"/>
      <c r="D121" s="843"/>
      <c r="E121" s="853" t="s">
        <v>562</v>
      </c>
      <c r="F121" s="829"/>
      <c r="G121" s="829"/>
      <c r="H121" s="829"/>
      <c r="I121" s="829"/>
      <c r="J121" s="829"/>
      <c r="K121" s="829"/>
      <c r="L121" s="829"/>
      <c r="M121" s="829"/>
      <c r="N121" s="829"/>
      <c r="O121" s="830"/>
    </row>
    <row r="122" spans="2:15" ht="30" customHeight="1">
      <c r="B122" s="787" t="s">
        <v>339</v>
      </c>
      <c r="C122" s="788"/>
      <c r="D122" s="788"/>
      <c r="E122" s="788"/>
      <c r="F122" s="788"/>
      <c r="G122" s="789"/>
      <c r="H122" s="831" t="s">
        <v>755</v>
      </c>
      <c r="I122" s="788"/>
      <c r="J122" s="788"/>
      <c r="K122" s="788"/>
      <c r="L122" s="788"/>
      <c r="M122" s="788"/>
      <c r="N122" s="788"/>
      <c r="O122" s="791"/>
    </row>
    <row r="123" spans="2:15" ht="30" customHeight="1">
      <c r="B123" s="181" t="s">
        <v>341</v>
      </c>
      <c r="C123" s="182"/>
      <c r="D123" s="792" t="s">
        <v>711</v>
      </c>
      <c r="E123" s="793"/>
      <c r="F123" s="793"/>
      <c r="G123" s="793"/>
      <c r="H123" s="793"/>
      <c r="I123" s="793"/>
      <c r="J123" s="793"/>
      <c r="K123" s="793"/>
      <c r="L123" s="793"/>
      <c r="M123" s="793"/>
      <c r="N123" s="793"/>
      <c r="O123" s="183"/>
    </row>
    <row r="124" spans="2:15" ht="30" customHeight="1">
      <c r="B124" s="184" t="s">
        <v>343</v>
      </c>
      <c r="C124" s="185"/>
      <c r="D124" s="794" t="s">
        <v>756</v>
      </c>
      <c r="E124" s="795"/>
      <c r="F124" s="795"/>
      <c r="G124" s="795"/>
      <c r="H124" s="795"/>
      <c r="I124" s="795"/>
      <c r="J124" s="795"/>
      <c r="K124" s="795"/>
      <c r="L124" s="795"/>
      <c r="M124" s="795"/>
      <c r="N124" s="795"/>
      <c r="O124" s="186"/>
    </row>
    <row r="125" spans="2:15" ht="30" customHeight="1">
      <c r="B125" s="187" t="s">
        <v>345</v>
      </c>
      <c r="C125" s="188"/>
      <c r="D125" s="189">
        <v>3</v>
      </c>
      <c r="E125" s="224"/>
      <c r="F125" s="224"/>
      <c r="G125" s="224"/>
      <c r="H125" s="224"/>
      <c r="I125" s="224"/>
      <c r="J125" s="224"/>
      <c r="K125" s="224"/>
      <c r="L125" s="224"/>
      <c r="M125" s="224"/>
      <c r="N125" s="224"/>
      <c r="O125" s="191"/>
    </row>
    <row r="126" spans="2:15" ht="30" customHeight="1">
      <c r="B126" s="192" t="s">
        <v>346</v>
      </c>
      <c r="C126" s="796" t="str">
        <f>'0. (주거시설) 표지_개요'!$D$9</f>
        <v>홍길동</v>
      </c>
      <c r="D126" s="797"/>
      <c r="E126" s="797"/>
      <c r="F126" s="797"/>
      <c r="G126" s="797"/>
      <c r="H126" s="846" t="s">
        <v>347</v>
      </c>
      <c r="I126" s="799"/>
      <c r="J126" s="800"/>
      <c r="K126" s="801" t="s">
        <v>106</v>
      </c>
      <c r="L126" s="799"/>
      <c r="M126" s="799"/>
      <c r="N126" s="799"/>
      <c r="O126" s="802"/>
    </row>
    <row r="127" spans="2:15" ht="30" customHeight="1">
      <c r="B127" s="806" t="s">
        <v>348</v>
      </c>
      <c r="C127" s="216"/>
      <c r="D127" s="217" t="s">
        <v>349</v>
      </c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8"/>
    </row>
    <row r="128" spans="2:15" ht="20.100000000000001" customHeight="1">
      <c r="B128" s="807"/>
      <c r="C128" s="219"/>
      <c r="D128" s="196" t="s">
        <v>350</v>
      </c>
      <c r="E128" s="247"/>
      <c r="F128" s="198" t="s">
        <v>351</v>
      </c>
      <c r="G128" s="196"/>
      <c r="H128" s="196"/>
      <c r="I128" s="196"/>
      <c r="J128" s="196"/>
      <c r="K128" s="196"/>
      <c r="L128" s="196"/>
      <c r="M128" s="196"/>
      <c r="N128" s="196"/>
      <c r="O128" s="200"/>
    </row>
    <row r="129" spans="2:15" ht="20.100000000000001" customHeight="1">
      <c r="B129" s="807"/>
      <c r="C129" s="219"/>
      <c r="D129" s="201">
        <v>1</v>
      </c>
      <c r="E129" s="248"/>
      <c r="F129" s="203" t="s">
        <v>757</v>
      </c>
      <c r="G129" s="249"/>
      <c r="H129" s="249"/>
      <c r="I129" s="249"/>
      <c r="J129" s="249"/>
      <c r="K129" s="249"/>
      <c r="L129" s="249"/>
      <c r="M129" s="249"/>
      <c r="N129" s="249"/>
      <c r="O129" s="200"/>
    </row>
    <row r="130" spans="2:15" ht="20.100000000000001" customHeight="1">
      <c r="B130" s="807"/>
      <c r="C130" s="219"/>
      <c r="D130" s="205">
        <v>0.8</v>
      </c>
      <c r="E130" s="250"/>
      <c r="F130" s="207" t="s">
        <v>758</v>
      </c>
      <c r="G130" s="251"/>
      <c r="H130" s="251"/>
      <c r="I130" s="251"/>
      <c r="J130" s="251"/>
      <c r="K130" s="251"/>
      <c r="L130" s="251"/>
      <c r="M130" s="251"/>
      <c r="N130" s="251"/>
      <c r="O130" s="200"/>
    </row>
    <row r="131" spans="2:15" ht="20.100000000000001" customHeight="1">
      <c r="B131" s="807"/>
      <c r="C131" s="219"/>
      <c r="D131" s="205">
        <v>0.6</v>
      </c>
      <c r="E131" s="250"/>
      <c r="F131" s="207" t="s">
        <v>759</v>
      </c>
      <c r="G131" s="251"/>
      <c r="H131" s="251"/>
      <c r="I131" s="251"/>
      <c r="J131" s="251"/>
      <c r="K131" s="251"/>
      <c r="L131" s="251"/>
      <c r="M131" s="251"/>
      <c r="N131" s="251"/>
      <c r="O131" s="200"/>
    </row>
    <row r="132" spans="2:15" ht="20.100000000000001" customHeight="1">
      <c r="B132" s="807"/>
      <c r="C132" s="219"/>
      <c r="D132" s="209">
        <v>0.4</v>
      </c>
      <c r="E132" s="252"/>
      <c r="F132" s="211" t="s">
        <v>538</v>
      </c>
      <c r="G132" s="253"/>
      <c r="H132" s="253"/>
      <c r="I132" s="253"/>
      <c r="J132" s="253"/>
      <c r="K132" s="253"/>
      <c r="L132" s="253"/>
      <c r="M132" s="253"/>
      <c r="N132" s="253"/>
      <c r="O132" s="200"/>
    </row>
    <row r="133" spans="2:15" ht="9.9499999999999993" customHeight="1">
      <c r="B133" s="807"/>
      <c r="C133" s="887" t="s">
        <v>106</v>
      </c>
      <c r="D133" s="809"/>
      <c r="E133" s="809"/>
      <c r="F133" s="809"/>
      <c r="G133" s="809"/>
      <c r="H133" s="809"/>
      <c r="I133" s="809"/>
      <c r="J133" s="809"/>
      <c r="K133" s="809"/>
      <c r="L133" s="809"/>
      <c r="M133" s="809"/>
      <c r="N133" s="809"/>
      <c r="O133" s="827"/>
    </row>
    <row r="134" spans="2:15" ht="20.100000000000001" customHeight="1">
      <c r="B134" s="807"/>
      <c r="C134" s="193"/>
      <c r="D134" s="213" t="s">
        <v>760</v>
      </c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195"/>
    </row>
    <row r="135" spans="2:15" ht="9.9499999999999993" customHeight="1">
      <c r="B135" s="808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1"/>
    </row>
    <row r="136" spans="2:15" ht="30" customHeight="1">
      <c r="B136" s="806" t="s">
        <v>362</v>
      </c>
      <c r="C136" s="814" t="s">
        <v>363</v>
      </c>
      <c r="D136" s="793"/>
      <c r="E136" s="793"/>
      <c r="F136" s="793"/>
      <c r="G136" s="793"/>
      <c r="H136" s="815"/>
      <c r="I136" s="816" t="s">
        <v>364</v>
      </c>
      <c r="J136" s="793"/>
      <c r="K136" s="793"/>
      <c r="L136" s="793"/>
      <c r="M136" s="793"/>
      <c r="N136" s="793"/>
      <c r="O136" s="817"/>
    </row>
    <row r="137" spans="2:15" ht="30" customHeight="1">
      <c r="B137" s="813"/>
      <c r="C137" s="818" t="str">
        <f>'(★신청자 작성★)1. (주거시설)항목별 점수총괄표'!J108</f>
        <v>-</v>
      </c>
      <c r="D137" s="819"/>
      <c r="E137" s="819"/>
      <c r="F137" s="819"/>
      <c r="G137" s="819"/>
      <c r="H137" s="820"/>
      <c r="I137" s="821"/>
      <c r="J137" s="822"/>
      <c r="K137" s="822"/>
      <c r="L137" s="822"/>
      <c r="M137" s="822"/>
      <c r="N137" s="822"/>
      <c r="O137" s="823"/>
    </row>
    <row r="138" spans="2:15" ht="30" customHeight="1">
      <c r="B138" s="807" t="s">
        <v>365</v>
      </c>
      <c r="C138" s="824" t="e">
        <f>"※ "&amp;IF(C137="미적용","해당사항 없음",D125&amp;"점(기본배점) x "&amp;ROUND(C137/D125,1)&amp;"(배점) = "&amp;C137&amp;"점")</f>
        <v>#VALUE!</v>
      </c>
      <c r="D138" s="804"/>
      <c r="E138" s="804"/>
      <c r="F138" s="804"/>
      <c r="G138" s="804"/>
      <c r="H138" s="844"/>
      <c r="I138" s="803" t="s">
        <v>106</v>
      </c>
      <c r="J138" s="845"/>
      <c r="K138" s="845"/>
      <c r="L138" s="845"/>
      <c r="M138" s="845"/>
      <c r="N138" s="845"/>
      <c r="O138" s="805"/>
    </row>
    <row r="139" spans="2:15" ht="39.950000000000003" customHeight="1">
      <c r="B139" s="807"/>
      <c r="C139" s="824" t="e">
        <f>IF(C137="미적용","","'"&amp;INDEX($D129:$N132,MATCH(ROUND($C137/D125,1),$D129:$D132,0),3)&amp;"' 적용하여 "&amp;ROUND(C137/D125,1)&amp;"배점으로 평가함")</f>
        <v>#VALUE!</v>
      </c>
      <c r="D139" s="804"/>
      <c r="E139" s="804"/>
      <c r="F139" s="804"/>
      <c r="G139" s="804"/>
      <c r="H139" s="844"/>
      <c r="I139" s="803"/>
      <c r="J139" s="824"/>
      <c r="K139" s="824"/>
      <c r="L139" s="824"/>
      <c r="M139" s="824"/>
      <c r="N139" s="824"/>
      <c r="O139" s="825"/>
    </row>
    <row r="140" spans="2:15" ht="30" customHeight="1">
      <c r="B140" s="807"/>
      <c r="C140" s="803"/>
      <c r="D140" s="824"/>
      <c r="E140" s="824"/>
      <c r="F140" s="824"/>
      <c r="G140" s="824"/>
      <c r="H140" s="855"/>
      <c r="I140" s="803"/>
      <c r="J140" s="824"/>
      <c r="K140" s="824"/>
      <c r="L140" s="824"/>
      <c r="M140" s="824"/>
      <c r="N140" s="824"/>
      <c r="O140" s="825"/>
    </row>
    <row r="141" spans="2:15" ht="30" customHeight="1">
      <c r="B141" s="807"/>
      <c r="C141" s="803"/>
      <c r="D141" s="824"/>
      <c r="E141" s="824"/>
      <c r="F141" s="824"/>
      <c r="G141" s="824"/>
      <c r="H141" s="855"/>
      <c r="I141" s="803"/>
      <c r="J141" s="824"/>
      <c r="K141" s="824"/>
      <c r="L141" s="824"/>
      <c r="M141" s="824"/>
      <c r="N141" s="824"/>
      <c r="O141" s="825"/>
    </row>
    <row r="142" spans="2:15" ht="30" customHeight="1">
      <c r="B142" s="807"/>
      <c r="C142" s="803"/>
      <c r="D142" s="824"/>
      <c r="E142" s="824"/>
      <c r="F142" s="824"/>
      <c r="G142" s="824"/>
      <c r="H142" s="855"/>
      <c r="I142" s="803"/>
      <c r="J142" s="824"/>
      <c r="K142" s="824"/>
      <c r="L142" s="824"/>
      <c r="M142" s="824"/>
      <c r="N142" s="824"/>
      <c r="O142" s="825"/>
    </row>
    <row r="143" spans="2:15" ht="30" customHeight="1">
      <c r="B143" s="807"/>
      <c r="C143" s="803"/>
      <c r="D143" s="824"/>
      <c r="E143" s="824"/>
      <c r="F143" s="824"/>
      <c r="G143" s="824"/>
      <c r="H143" s="855"/>
      <c r="I143" s="803"/>
      <c r="J143" s="824"/>
      <c r="K143" s="824"/>
      <c r="L143" s="824"/>
      <c r="M143" s="824"/>
      <c r="N143" s="824"/>
      <c r="O143" s="825"/>
    </row>
    <row r="144" spans="2:15" ht="30" customHeight="1">
      <c r="B144" s="807"/>
      <c r="C144" s="803"/>
      <c r="D144" s="824"/>
      <c r="E144" s="824"/>
      <c r="F144" s="824"/>
      <c r="G144" s="824"/>
      <c r="H144" s="855"/>
      <c r="I144" s="803"/>
      <c r="J144" s="824"/>
      <c r="K144" s="824"/>
      <c r="L144" s="824"/>
      <c r="M144" s="824"/>
      <c r="N144" s="824"/>
      <c r="O144" s="825"/>
    </row>
    <row r="145" spans="2:15" ht="30" customHeight="1">
      <c r="B145" s="807"/>
      <c r="C145" s="783"/>
      <c r="D145" s="784"/>
      <c r="E145" s="784"/>
      <c r="F145" s="784"/>
      <c r="G145" s="784"/>
      <c r="H145" s="785"/>
      <c r="I145" s="783"/>
      <c r="J145" s="784"/>
      <c r="K145" s="784"/>
      <c r="L145" s="784"/>
      <c r="M145" s="784"/>
      <c r="N145" s="784"/>
      <c r="O145" s="786"/>
    </row>
    <row r="146" spans="2:15" ht="30" customHeight="1">
      <c r="B146" s="807"/>
      <c r="C146" s="803"/>
      <c r="D146" s="824"/>
      <c r="E146" s="824"/>
      <c r="F146" s="824"/>
      <c r="G146" s="824"/>
      <c r="H146" s="855"/>
      <c r="I146" s="803"/>
      <c r="J146" s="824"/>
      <c r="K146" s="824"/>
      <c r="L146" s="824"/>
      <c r="M146" s="824"/>
      <c r="N146" s="824"/>
      <c r="O146" s="825"/>
    </row>
    <row r="147" spans="2:15" ht="30" customHeight="1">
      <c r="B147" s="807"/>
      <c r="C147" s="803"/>
      <c r="D147" s="824"/>
      <c r="E147" s="824"/>
      <c r="F147" s="824"/>
      <c r="G147" s="824"/>
      <c r="H147" s="855"/>
      <c r="I147" s="803"/>
      <c r="J147" s="824"/>
      <c r="K147" s="824"/>
      <c r="L147" s="824"/>
      <c r="M147" s="824"/>
      <c r="N147" s="824"/>
      <c r="O147" s="825"/>
    </row>
    <row r="148" spans="2:15" ht="24.95" customHeight="1">
      <c r="B148" s="808"/>
      <c r="C148" s="832"/>
      <c r="D148" s="833"/>
      <c r="E148" s="833"/>
      <c r="F148" s="833"/>
      <c r="G148" s="833"/>
      <c r="H148" s="854"/>
      <c r="I148" s="832"/>
      <c r="J148" s="833"/>
      <c r="K148" s="833"/>
      <c r="L148" s="833"/>
      <c r="M148" s="833"/>
      <c r="N148" s="833"/>
      <c r="O148" s="834"/>
    </row>
    <row r="149" spans="2:15" ht="15" customHeight="1">
      <c r="B149" s="806" t="s">
        <v>1304</v>
      </c>
      <c r="C149" s="836" t="s">
        <v>366</v>
      </c>
      <c r="D149" s="837"/>
      <c r="E149" s="812" t="s">
        <v>761</v>
      </c>
      <c r="F149" s="810"/>
      <c r="G149" s="810"/>
      <c r="H149" s="810"/>
      <c r="I149" s="810"/>
      <c r="J149" s="810"/>
      <c r="K149" s="810"/>
      <c r="L149" s="810"/>
      <c r="M149" s="810"/>
      <c r="N149" s="810"/>
      <c r="O149" s="811"/>
    </row>
    <row r="150" spans="2:15" ht="15" customHeight="1">
      <c r="B150" s="807"/>
      <c r="C150" s="783"/>
      <c r="D150" s="841"/>
      <c r="E150" s="826" t="s">
        <v>762</v>
      </c>
      <c r="F150" s="812"/>
      <c r="G150" s="812"/>
      <c r="H150" s="812"/>
      <c r="I150" s="812"/>
      <c r="J150" s="812"/>
      <c r="K150" s="812"/>
      <c r="L150" s="812"/>
      <c r="M150" s="812"/>
      <c r="N150" s="812"/>
      <c r="O150" s="857"/>
    </row>
    <row r="151" spans="2:15" ht="15" customHeight="1">
      <c r="B151" s="807"/>
      <c r="C151" s="847"/>
      <c r="D151" s="848"/>
      <c r="E151" s="812" t="s">
        <v>763</v>
      </c>
      <c r="F151" s="810"/>
      <c r="G151" s="810"/>
      <c r="H151" s="810"/>
      <c r="I151" s="810"/>
      <c r="J151" s="810"/>
      <c r="K151" s="810"/>
      <c r="L151" s="810"/>
      <c r="M151" s="810"/>
      <c r="N151" s="810"/>
      <c r="O151" s="811"/>
    </row>
    <row r="152" spans="2:15" ht="15" customHeight="1">
      <c r="B152" s="807"/>
      <c r="C152" s="836" t="s">
        <v>368</v>
      </c>
      <c r="D152" s="837"/>
      <c r="E152" s="852" t="s">
        <v>764</v>
      </c>
      <c r="F152" s="839"/>
      <c r="G152" s="839"/>
      <c r="H152" s="839"/>
      <c r="I152" s="839"/>
      <c r="J152" s="839"/>
      <c r="K152" s="839"/>
      <c r="L152" s="839"/>
      <c r="M152" s="839"/>
      <c r="N152" s="839"/>
      <c r="O152" s="840"/>
    </row>
    <row r="153" spans="2:15" ht="15" customHeight="1">
      <c r="B153" s="807"/>
      <c r="C153" s="783"/>
      <c r="D153" s="841"/>
      <c r="E153" s="826" t="s">
        <v>765</v>
      </c>
      <c r="F153" s="812"/>
      <c r="G153" s="812"/>
      <c r="H153" s="812"/>
      <c r="I153" s="812"/>
      <c r="J153" s="812"/>
      <c r="K153" s="812"/>
      <c r="L153" s="812"/>
      <c r="M153" s="812"/>
      <c r="N153" s="812"/>
      <c r="O153" s="857"/>
    </row>
    <row r="154" spans="2:15" ht="15" customHeight="1">
      <c r="B154" s="807"/>
      <c r="C154" s="783"/>
      <c r="D154" s="841"/>
      <c r="E154" s="894" t="s">
        <v>766</v>
      </c>
      <c r="F154" s="895"/>
      <c r="G154" s="895"/>
      <c r="H154" s="895"/>
      <c r="I154" s="895"/>
      <c r="J154" s="895"/>
      <c r="K154" s="895"/>
      <c r="L154" s="895"/>
      <c r="M154" s="895"/>
      <c r="N154" s="895"/>
      <c r="O154" s="896"/>
    </row>
    <row r="155" spans="2:15" ht="15" customHeight="1">
      <c r="B155" s="807"/>
      <c r="C155" s="783"/>
      <c r="D155" s="841"/>
      <c r="E155" s="812" t="s">
        <v>767</v>
      </c>
      <c r="F155" s="810"/>
      <c r="G155" s="810"/>
      <c r="H155" s="810"/>
      <c r="I155" s="810"/>
      <c r="J155" s="810"/>
      <c r="K155" s="810"/>
      <c r="L155" s="810"/>
      <c r="M155" s="810"/>
      <c r="N155" s="810"/>
      <c r="O155" s="811"/>
    </row>
    <row r="156" spans="2:15" ht="15" customHeight="1" thickBot="1">
      <c r="B156" s="835"/>
      <c r="C156" s="842"/>
      <c r="D156" s="843"/>
      <c r="E156" s="853" t="s">
        <v>383</v>
      </c>
      <c r="F156" s="829"/>
      <c r="G156" s="829"/>
      <c r="H156" s="829"/>
      <c r="I156" s="829"/>
      <c r="J156" s="829"/>
      <c r="K156" s="829"/>
      <c r="L156" s="829"/>
      <c r="M156" s="829"/>
      <c r="N156" s="829"/>
      <c r="O156" s="830"/>
    </row>
    <row r="157" spans="2:15" ht="30" customHeight="1">
      <c r="B157" s="787" t="s">
        <v>339</v>
      </c>
      <c r="C157" s="788"/>
      <c r="D157" s="788"/>
      <c r="E157" s="788"/>
      <c r="F157" s="788"/>
      <c r="G157" s="789"/>
      <c r="H157" s="831" t="s">
        <v>768</v>
      </c>
      <c r="I157" s="788"/>
      <c r="J157" s="788"/>
      <c r="K157" s="788"/>
      <c r="L157" s="788"/>
      <c r="M157" s="788"/>
      <c r="N157" s="788"/>
      <c r="O157" s="791"/>
    </row>
    <row r="158" spans="2:15" ht="30" customHeight="1">
      <c r="B158" s="181" t="s">
        <v>341</v>
      </c>
      <c r="C158" s="182"/>
      <c r="D158" s="792" t="s">
        <v>741</v>
      </c>
      <c r="E158" s="793"/>
      <c r="F158" s="793"/>
      <c r="G158" s="793"/>
      <c r="H158" s="793"/>
      <c r="I158" s="793"/>
      <c r="J158" s="793"/>
      <c r="K158" s="793"/>
      <c r="L158" s="793"/>
      <c r="M158" s="793"/>
      <c r="N158" s="793"/>
      <c r="O158" s="183"/>
    </row>
    <row r="159" spans="2:15" ht="30" customHeight="1">
      <c r="B159" s="184" t="s">
        <v>343</v>
      </c>
      <c r="C159" s="185"/>
      <c r="D159" s="794" t="s">
        <v>769</v>
      </c>
      <c r="E159" s="795"/>
      <c r="F159" s="795"/>
      <c r="G159" s="795"/>
      <c r="H159" s="795"/>
      <c r="I159" s="795"/>
      <c r="J159" s="795"/>
      <c r="K159" s="795"/>
      <c r="L159" s="795"/>
      <c r="M159" s="795"/>
      <c r="N159" s="795"/>
      <c r="O159" s="186"/>
    </row>
    <row r="160" spans="2:15" ht="30" customHeight="1">
      <c r="B160" s="187" t="s">
        <v>345</v>
      </c>
      <c r="C160" s="188"/>
      <c r="D160" s="189">
        <v>3</v>
      </c>
      <c r="E160" s="224"/>
      <c r="F160" s="224"/>
      <c r="G160" s="224"/>
      <c r="H160" s="224"/>
      <c r="I160" s="224"/>
      <c r="J160" s="224"/>
      <c r="K160" s="224"/>
      <c r="L160" s="224"/>
      <c r="M160" s="224"/>
      <c r="N160" s="224"/>
      <c r="O160" s="191"/>
    </row>
    <row r="161" spans="2:15" ht="30" customHeight="1">
      <c r="B161" s="192" t="s">
        <v>346</v>
      </c>
      <c r="C161" s="892" t="str">
        <f>'0. (주거시설) 표지_개요'!$D$9</f>
        <v>홍길동</v>
      </c>
      <c r="D161" s="796"/>
      <c r="E161" s="796"/>
      <c r="F161" s="796"/>
      <c r="G161" s="893"/>
      <c r="H161" s="846" t="s">
        <v>347</v>
      </c>
      <c r="I161" s="799"/>
      <c r="J161" s="800"/>
      <c r="K161" s="801" t="s">
        <v>106</v>
      </c>
      <c r="L161" s="799"/>
      <c r="M161" s="799"/>
      <c r="N161" s="799"/>
      <c r="O161" s="802"/>
    </row>
    <row r="162" spans="2:15" ht="30" customHeight="1">
      <c r="B162" s="806" t="s">
        <v>348</v>
      </c>
      <c r="C162" s="216"/>
      <c r="D162" s="217" t="s">
        <v>349</v>
      </c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8"/>
    </row>
    <row r="163" spans="2:15" ht="20.100000000000001" customHeight="1">
      <c r="B163" s="807"/>
      <c r="C163" s="219"/>
      <c r="D163" s="196" t="s">
        <v>350</v>
      </c>
      <c r="E163" s="197"/>
      <c r="F163" s="198" t="s">
        <v>351</v>
      </c>
      <c r="G163" s="199"/>
      <c r="H163" s="199"/>
      <c r="I163" s="199"/>
      <c r="J163" s="199"/>
      <c r="K163" s="199"/>
      <c r="L163" s="199"/>
      <c r="M163" s="199"/>
      <c r="N163" s="199"/>
      <c r="O163" s="200"/>
    </row>
    <row r="164" spans="2:15" ht="20.100000000000001" customHeight="1">
      <c r="B164" s="807"/>
      <c r="C164" s="219"/>
      <c r="D164" s="201">
        <v>1</v>
      </c>
      <c r="E164" s="202"/>
      <c r="F164" s="203" t="s">
        <v>770</v>
      </c>
      <c r="G164" s="204"/>
      <c r="H164" s="204"/>
      <c r="I164" s="204"/>
      <c r="J164" s="204"/>
      <c r="K164" s="204"/>
      <c r="L164" s="204"/>
      <c r="M164" s="204"/>
      <c r="N164" s="204"/>
      <c r="O164" s="200"/>
    </row>
    <row r="165" spans="2:15" ht="20.100000000000001" customHeight="1">
      <c r="B165" s="807"/>
      <c r="C165" s="219"/>
      <c r="D165" s="205">
        <v>0.8</v>
      </c>
      <c r="E165" s="206"/>
      <c r="F165" s="207" t="s">
        <v>771</v>
      </c>
      <c r="G165" s="208"/>
      <c r="H165" s="208"/>
      <c r="I165" s="208"/>
      <c r="J165" s="208"/>
      <c r="K165" s="208"/>
      <c r="L165" s="208"/>
      <c r="M165" s="208"/>
      <c r="N165" s="208"/>
      <c r="O165" s="200"/>
    </row>
    <row r="166" spans="2:15" ht="20.100000000000001" customHeight="1">
      <c r="B166" s="807"/>
      <c r="C166" s="219"/>
      <c r="D166" s="205">
        <v>0.6</v>
      </c>
      <c r="E166" s="206"/>
      <c r="F166" s="207" t="s">
        <v>772</v>
      </c>
      <c r="G166" s="208"/>
      <c r="H166" s="208"/>
      <c r="I166" s="208"/>
      <c r="J166" s="208"/>
      <c r="K166" s="208"/>
      <c r="L166" s="208"/>
      <c r="M166" s="208"/>
      <c r="N166" s="208"/>
      <c r="O166" s="200"/>
    </row>
    <row r="167" spans="2:15" ht="20.100000000000001" customHeight="1">
      <c r="B167" s="807"/>
      <c r="C167" s="219"/>
      <c r="D167" s="209">
        <v>0.4</v>
      </c>
      <c r="E167" s="210"/>
      <c r="F167" s="211" t="s">
        <v>773</v>
      </c>
      <c r="G167" s="212"/>
      <c r="H167" s="212"/>
      <c r="I167" s="212"/>
      <c r="J167" s="212"/>
      <c r="K167" s="212"/>
      <c r="L167" s="212"/>
      <c r="M167" s="212"/>
      <c r="N167" s="212"/>
      <c r="O167" s="200"/>
    </row>
    <row r="168" spans="2:15" ht="9.9499999999999993" customHeight="1">
      <c r="B168" s="807"/>
      <c r="C168" s="809" t="s">
        <v>106</v>
      </c>
      <c r="D168" s="810"/>
      <c r="E168" s="810"/>
      <c r="F168" s="810"/>
      <c r="G168" s="810"/>
      <c r="H168" s="810"/>
      <c r="I168" s="810"/>
      <c r="J168" s="810"/>
      <c r="K168" s="810"/>
      <c r="L168" s="810"/>
      <c r="M168" s="810"/>
      <c r="N168" s="810"/>
      <c r="O168" s="811"/>
    </row>
    <row r="169" spans="2:15" ht="20.100000000000001" customHeight="1">
      <c r="B169" s="807"/>
      <c r="C169" s="193"/>
      <c r="D169" s="213" t="s">
        <v>774</v>
      </c>
      <c r="E169" s="213"/>
      <c r="F169" s="213"/>
      <c r="G169" s="213"/>
      <c r="H169" s="213"/>
      <c r="I169" s="213"/>
      <c r="J169" s="213"/>
      <c r="K169" s="213"/>
      <c r="L169" s="213"/>
      <c r="M169" s="213"/>
      <c r="N169" s="213"/>
      <c r="O169" s="195"/>
    </row>
    <row r="170" spans="2:15" ht="20.100000000000001" customHeight="1">
      <c r="B170" s="807"/>
      <c r="C170" s="411" t="b">
        <v>0</v>
      </c>
      <c r="D170" s="213" t="s">
        <v>1229</v>
      </c>
      <c r="E170" s="213"/>
      <c r="F170" s="412" t="b">
        <v>0</v>
      </c>
      <c r="G170" s="213" t="s">
        <v>775</v>
      </c>
      <c r="H170" s="213"/>
      <c r="J170" s="412" t="b">
        <v>0</v>
      </c>
      <c r="K170" s="213" t="s">
        <v>776</v>
      </c>
      <c r="L170" s="213"/>
      <c r="M170" s="213"/>
      <c r="N170" s="213"/>
      <c r="O170" s="195"/>
    </row>
    <row r="171" spans="2:15" ht="20.100000000000001" customHeight="1">
      <c r="B171" s="807"/>
      <c r="C171" s="411" t="b">
        <v>0</v>
      </c>
      <c r="D171" s="213" t="s">
        <v>777</v>
      </c>
      <c r="E171" s="213"/>
      <c r="F171" s="412" t="b">
        <v>0</v>
      </c>
      <c r="G171" s="213" t="s">
        <v>778</v>
      </c>
      <c r="H171" s="213"/>
      <c r="J171" s="412" t="b">
        <v>0</v>
      </c>
      <c r="K171" s="213" t="s">
        <v>779</v>
      </c>
      <c r="L171" s="213"/>
      <c r="M171" s="213"/>
      <c r="N171" s="213"/>
      <c r="O171" s="195"/>
    </row>
    <row r="172" spans="2:15" ht="20.100000000000001" customHeight="1">
      <c r="B172" s="807"/>
      <c r="C172" s="411" t="b">
        <v>0</v>
      </c>
      <c r="D172" s="213" t="s">
        <v>780</v>
      </c>
      <c r="E172" s="213"/>
      <c r="F172" s="412" t="b">
        <v>0</v>
      </c>
      <c r="G172" s="213" t="s">
        <v>781</v>
      </c>
      <c r="H172" s="213"/>
      <c r="I172" s="213"/>
      <c r="J172" s="213"/>
      <c r="K172" s="213"/>
      <c r="L172" s="213"/>
      <c r="M172" s="213"/>
      <c r="N172" s="213"/>
      <c r="O172" s="195"/>
    </row>
    <row r="173" spans="2:15" ht="9.9499999999999993" customHeight="1">
      <c r="B173" s="808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1"/>
    </row>
    <row r="174" spans="2:15" ht="30" customHeight="1">
      <c r="B174" s="806" t="s">
        <v>362</v>
      </c>
      <c r="C174" s="814" t="s">
        <v>363</v>
      </c>
      <c r="D174" s="793"/>
      <c r="E174" s="793"/>
      <c r="F174" s="793"/>
      <c r="G174" s="793"/>
      <c r="H174" s="815"/>
      <c r="I174" s="816" t="s">
        <v>364</v>
      </c>
      <c r="J174" s="793"/>
      <c r="K174" s="793"/>
      <c r="L174" s="793"/>
      <c r="M174" s="793"/>
      <c r="N174" s="793"/>
      <c r="O174" s="817"/>
    </row>
    <row r="175" spans="2:15" ht="30" customHeight="1">
      <c r="B175" s="813"/>
      <c r="C175" s="818" t="str">
        <f>'(★신청자 작성★)1. (주거시설)항목별 점수총괄표'!J110</f>
        <v>-</v>
      </c>
      <c r="D175" s="819"/>
      <c r="E175" s="819"/>
      <c r="F175" s="819"/>
      <c r="G175" s="819"/>
      <c r="H175" s="820"/>
      <c r="I175" s="821"/>
      <c r="J175" s="822"/>
      <c r="K175" s="822"/>
      <c r="L175" s="822"/>
      <c r="M175" s="822"/>
      <c r="N175" s="822"/>
      <c r="O175" s="823"/>
    </row>
    <row r="176" spans="2:15" ht="30" customHeight="1">
      <c r="B176" s="807" t="s">
        <v>365</v>
      </c>
      <c r="C176" s="824" t="e">
        <f>"※ "&amp;IF(C175="미적용","해당사항 없음",D160&amp;"점(기본배점) x "&amp;ROUND(C175/D160,1)&amp;"(배점) = "&amp;C175&amp;"점")</f>
        <v>#VALUE!</v>
      </c>
      <c r="D176" s="804"/>
      <c r="E176" s="804"/>
      <c r="F176" s="804"/>
      <c r="G176" s="804"/>
      <c r="H176" s="844"/>
      <c r="I176" s="803" t="s">
        <v>106</v>
      </c>
      <c r="J176" s="845"/>
      <c r="K176" s="845"/>
      <c r="L176" s="845"/>
      <c r="M176" s="845"/>
      <c r="N176" s="845"/>
      <c r="O176" s="805"/>
    </row>
    <row r="177" spans="2:15" ht="30" customHeight="1">
      <c r="B177" s="807"/>
      <c r="C177" s="824" t="e">
        <f>IF(C175="미적용","","'"&amp;INDEX($D164:$N167,MATCH(ROUND($C175/D160,1),$D164:$D167,0),3)&amp;"' 하여 "&amp;ROUND(C175/D160,1)&amp;"배점으로 평가함")</f>
        <v>#VALUE!</v>
      </c>
      <c r="D177" s="804"/>
      <c r="E177" s="804"/>
      <c r="F177" s="804"/>
      <c r="G177" s="804"/>
      <c r="H177" s="844"/>
      <c r="I177" s="803"/>
      <c r="J177" s="824"/>
      <c r="K177" s="824"/>
      <c r="L177" s="824"/>
      <c r="M177" s="824"/>
      <c r="N177" s="824"/>
      <c r="O177" s="825"/>
    </row>
    <row r="178" spans="2:15" ht="30" customHeight="1">
      <c r="B178" s="807"/>
      <c r="C178" s="380" t="str">
        <f t="array" aca="1" ref="C178" ca="1">IFERROR(INDEX(D170:D172,SMALL(IF(C170:C172=TRUE,ROW(INDIRECT("1:"&amp;COUNTA(C170:C172)))),1)),"")</f>
        <v/>
      </c>
      <c r="D178" s="379"/>
      <c r="E178" s="379" t="str">
        <f t="array" aca="1" ref="E178" ca="1">IFERROR(INDEX(G170:G172,SMALL(IF(F170:F172=TRUE,ROW(INDIRECT("1:"&amp;COUNTA(F170:F172)))),1)),"")</f>
        <v/>
      </c>
      <c r="F178" s="379"/>
      <c r="G178" s="379" t="str">
        <f t="array" aca="1" ref="G178" ca="1">IFERROR(INDEX(K170:K171,SMALL(IF(J170:J171=TRUE,ROW(INDIRECT("1:"&amp;COUNTA(J170:J171)))),1)),"")</f>
        <v/>
      </c>
      <c r="H178" s="399"/>
      <c r="I178" s="803"/>
      <c r="J178" s="824"/>
      <c r="K178" s="824"/>
      <c r="L178" s="824"/>
      <c r="M178" s="824"/>
      <c r="N178" s="824"/>
      <c r="O178" s="825"/>
    </row>
    <row r="179" spans="2:15" ht="30" customHeight="1">
      <c r="B179" s="807"/>
      <c r="C179" s="380" t="str">
        <f t="array" aca="1" ref="C179" ca="1">IFERROR(INDEX(D170:D172,SMALL(IF(C170:C172=TRUE,ROW(INDIRECT("1:"&amp;COUNTA(C170:C172)))),2)),"")</f>
        <v/>
      </c>
      <c r="D179" s="379"/>
      <c r="E179" s="379" t="str">
        <f t="array" aca="1" ref="E179" ca="1">IFERROR(INDEX(G170:G172,SMALL(IF(F170:F172=TRUE,ROW(INDIRECT("1:"&amp;COUNTA(F170:F172)))),2)),"")</f>
        <v/>
      </c>
      <c r="F179" s="379"/>
      <c r="G179" s="379" t="str">
        <f t="array" aca="1" ref="G179" ca="1">IFERROR(INDEX(K170:K171,SMALL(IF(J170:J171=TRUE,ROW(INDIRECT("1:"&amp;COUNTA(J170:J171)))),2)),"")</f>
        <v/>
      </c>
      <c r="H179" s="399"/>
      <c r="I179" s="803"/>
      <c r="J179" s="824"/>
      <c r="K179" s="824"/>
      <c r="L179" s="824"/>
      <c r="M179" s="824"/>
      <c r="N179" s="824"/>
      <c r="O179" s="825"/>
    </row>
    <row r="180" spans="2:15" ht="30" customHeight="1">
      <c r="B180" s="807"/>
      <c r="C180" s="380" t="str">
        <f t="array" aca="1" ref="C180" ca="1">IFERROR(INDEX(D170:D172,SMALL(IF(C170:C172=TRUE,ROW(INDIRECT("1:"&amp;COUNTA(C170:C172)))),3)),"")</f>
        <v/>
      </c>
      <c r="D180" s="379"/>
      <c r="E180" s="379" t="str">
        <f t="array" aca="1" ref="E180" ca="1">IFERROR(INDEX(G170:G172,SMALL(IF(F170:F172=TRUE,ROW(INDIRECT("1:"&amp;COUNTA(F170:F172)))),3)),"")</f>
        <v/>
      </c>
      <c r="F180" s="379"/>
      <c r="G180" s="397"/>
      <c r="H180" s="398"/>
      <c r="I180" s="803"/>
      <c r="J180" s="824"/>
      <c r="K180" s="824"/>
      <c r="L180" s="824"/>
      <c r="M180" s="824"/>
      <c r="N180" s="824"/>
      <c r="O180" s="825"/>
    </row>
    <row r="181" spans="2:15" ht="30" customHeight="1">
      <c r="B181" s="807"/>
      <c r="C181" s="267"/>
      <c r="D181" s="268"/>
      <c r="E181" s="268"/>
      <c r="F181" s="268"/>
      <c r="G181" s="268"/>
      <c r="H181" s="269"/>
      <c r="I181" s="783"/>
      <c r="J181" s="784"/>
      <c r="K181" s="784"/>
      <c r="L181" s="784"/>
      <c r="M181" s="784"/>
      <c r="N181" s="784"/>
      <c r="O181" s="786"/>
    </row>
    <row r="182" spans="2:15" ht="30" customHeight="1">
      <c r="B182" s="807"/>
      <c r="C182" s="267"/>
      <c r="D182" s="268"/>
      <c r="E182" s="268"/>
      <c r="F182" s="268"/>
      <c r="G182" s="268"/>
      <c r="H182" s="269"/>
      <c r="I182" s="783"/>
      <c r="J182" s="784"/>
      <c r="K182" s="784"/>
      <c r="L182" s="784"/>
      <c r="M182" s="784"/>
      <c r="N182" s="784"/>
      <c r="O182" s="786"/>
    </row>
    <row r="183" spans="2:15" ht="30" customHeight="1">
      <c r="B183" s="807"/>
      <c r="C183" s="365"/>
      <c r="D183" s="366"/>
      <c r="E183" s="366"/>
      <c r="F183" s="366"/>
      <c r="G183" s="366"/>
      <c r="H183" s="367"/>
      <c r="I183" s="803"/>
      <c r="J183" s="824"/>
      <c r="K183" s="824"/>
      <c r="L183" s="824"/>
      <c r="M183" s="824"/>
      <c r="N183" s="824"/>
      <c r="O183" s="825"/>
    </row>
    <row r="184" spans="2:15" ht="20.100000000000001" customHeight="1">
      <c r="B184" s="808"/>
      <c r="C184" s="368"/>
      <c r="D184" s="371"/>
      <c r="E184" s="371"/>
      <c r="F184" s="371"/>
      <c r="G184" s="371"/>
      <c r="H184" s="390"/>
      <c r="I184" s="832"/>
      <c r="J184" s="876"/>
      <c r="K184" s="876"/>
      <c r="L184" s="876"/>
      <c r="M184" s="876"/>
      <c r="N184" s="876"/>
      <c r="O184" s="897"/>
    </row>
    <row r="185" spans="2:15" ht="15" customHeight="1">
      <c r="B185" s="806" t="s">
        <v>1304</v>
      </c>
      <c r="C185" s="836" t="s">
        <v>366</v>
      </c>
      <c r="D185" s="837"/>
      <c r="E185" s="812" t="s">
        <v>720</v>
      </c>
      <c r="F185" s="810"/>
      <c r="G185" s="810"/>
      <c r="H185" s="810"/>
      <c r="I185" s="810"/>
      <c r="J185" s="810"/>
      <c r="K185" s="810"/>
      <c r="L185" s="810"/>
      <c r="M185" s="810"/>
      <c r="N185" s="810"/>
      <c r="O185" s="811"/>
    </row>
    <row r="186" spans="2:15" ht="15" customHeight="1">
      <c r="B186" s="807"/>
      <c r="C186" s="783"/>
      <c r="D186" s="841"/>
      <c r="E186" s="826" t="s">
        <v>782</v>
      </c>
      <c r="F186" s="812"/>
      <c r="G186" s="812"/>
      <c r="H186" s="812"/>
      <c r="I186" s="812"/>
      <c r="J186" s="812"/>
      <c r="K186" s="812"/>
      <c r="L186" s="812"/>
      <c r="M186" s="812"/>
      <c r="N186" s="812"/>
      <c r="O186" s="857"/>
    </row>
    <row r="187" spans="2:15" ht="15" customHeight="1">
      <c r="B187" s="807"/>
      <c r="C187" s="783"/>
      <c r="D187" s="841"/>
      <c r="E187" s="826" t="s">
        <v>783</v>
      </c>
      <c r="F187" s="812"/>
      <c r="G187" s="812"/>
      <c r="H187" s="812"/>
      <c r="I187" s="812"/>
      <c r="J187" s="812"/>
      <c r="K187" s="812"/>
      <c r="L187" s="812"/>
      <c r="M187" s="812"/>
      <c r="N187" s="812"/>
      <c r="O187" s="857"/>
    </row>
    <row r="188" spans="2:15" ht="15" customHeight="1">
      <c r="B188" s="807"/>
      <c r="C188" s="847"/>
      <c r="D188" s="848"/>
      <c r="E188" s="849" t="s">
        <v>784</v>
      </c>
      <c r="F188" s="850"/>
      <c r="G188" s="850"/>
      <c r="H188" s="850"/>
      <c r="I188" s="850"/>
      <c r="J188" s="850"/>
      <c r="K188" s="850"/>
      <c r="L188" s="850"/>
      <c r="M188" s="850"/>
      <c r="N188" s="850"/>
      <c r="O188" s="851"/>
    </row>
    <row r="189" spans="2:15" ht="15" customHeight="1">
      <c r="B189" s="807"/>
      <c r="C189" s="836" t="s">
        <v>368</v>
      </c>
      <c r="D189" s="837"/>
      <c r="E189" s="812" t="s">
        <v>761</v>
      </c>
      <c r="F189" s="810"/>
      <c r="G189" s="810"/>
      <c r="H189" s="810"/>
      <c r="I189" s="810"/>
      <c r="J189" s="810"/>
      <c r="K189" s="810"/>
      <c r="L189" s="810"/>
      <c r="M189" s="810"/>
      <c r="N189" s="810"/>
      <c r="O189" s="811"/>
    </row>
    <row r="190" spans="2:15" ht="15" customHeight="1">
      <c r="B190" s="807"/>
      <c r="C190" s="783"/>
      <c r="D190" s="841"/>
      <c r="E190" s="826" t="s">
        <v>785</v>
      </c>
      <c r="F190" s="812"/>
      <c r="G190" s="812"/>
      <c r="H190" s="812"/>
      <c r="I190" s="812"/>
      <c r="J190" s="812"/>
      <c r="K190" s="812"/>
      <c r="L190" s="812"/>
      <c r="M190" s="812"/>
      <c r="N190" s="812"/>
      <c r="O190" s="857"/>
    </row>
    <row r="191" spans="2:15" ht="15" customHeight="1">
      <c r="B191" s="807"/>
      <c r="C191" s="783"/>
      <c r="D191" s="841"/>
      <c r="E191" s="826" t="s">
        <v>783</v>
      </c>
      <c r="F191" s="812"/>
      <c r="G191" s="812"/>
      <c r="H191" s="812"/>
      <c r="I191" s="812"/>
      <c r="J191" s="812"/>
      <c r="K191" s="812"/>
      <c r="L191" s="812"/>
      <c r="M191" s="812"/>
      <c r="N191" s="812"/>
      <c r="O191" s="857"/>
    </row>
    <row r="192" spans="2:15" ht="15" customHeight="1">
      <c r="B192" s="807"/>
      <c r="C192" s="783"/>
      <c r="D192" s="841"/>
      <c r="E192" s="826" t="s">
        <v>786</v>
      </c>
      <c r="F192" s="812"/>
      <c r="G192" s="812"/>
      <c r="H192" s="812"/>
      <c r="I192" s="812"/>
      <c r="J192" s="812"/>
      <c r="K192" s="812"/>
      <c r="L192" s="812"/>
      <c r="M192" s="812"/>
      <c r="N192" s="812"/>
      <c r="O192" s="857"/>
    </row>
    <row r="193" spans="2:15" ht="15" customHeight="1" thickBot="1">
      <c r="B193" s="835"/>
      <c r="C193" s="842"/>
      <c r="D193" s="843"/>
      <c r="E193" s="853" t="s">
        <v>383</v>
      </c>
      <c r="F193" s="829"/>
      <c r="G193" s="829"/>
      <c r="H193" s="829"/>
      <c r="I193" s="829"/>
      <c r="J193" s="829"/>
      <c r="K193" s="829"/>
      <c r="L193" s="829"/>
      <c r="M193" s="829"/>
      <c r="N193" s="829"/>
      <c r="O193" s="830"/>
    </row>
    <row r="194" spans="2:15" ht="30" customHeight="1">
      <c r="B194" s="787" t="s">
        <v>339</v>
      </c>
      <c r="C194" s="788"/>
      <c r="D194" s="788"/>
      <c r="E194" s="788"/>
      <c r="F194" s="788"/>
      <c r="G194" s="789"/>
      <c r="H194" s="831" t="s">
        <v>787</v>
      </c>
      <c r="I194" s="788"/>
      <c r="J194" s="788"/>
      <c r="K194" s="788"/>
      <c r="L194" s="788"/>
      <c r="M194" s="788"/>
      <c r="N194" s="788"/>
      <c r="O194" s="791"/>
    </row>
    <row r="195" spans="2:15" ht="30" customHeight="1">
      <c r="B195" s="181" t="s">
        <v>341</v>
      </c>
      <c r="C195" s="182"/>
      <c r="D195" s="792" t="s">
        <v>788</v>
      </c>
      <c r="E195" s="793"/>
      <c r="F195" s="793"/>
      <c r="G195" s="793"/>
      <c r="H195" s="793"/>
      <c r="I195" s="793"/>
      <c r="J195" s="793"/>
      <c r="K195" s="793"/>
      <c r="L195" s="793"/>
      <c r="M195" s="793"/>
      <c r="N195" s="793"/>
      <c r="O195" s="183"/>
    </row>
    <row r="196" spans="2:15" ht="30" customHeight="1">
      <c r="B196" s="184" t="s">
        <v>343</v>
      </c>
      <c r="C196" s="185"/>
      <c r="D196" s="794" t="s">
        <v>789</v>
      </c>
      <c r="E196" s="795"/>
      <c r="F196" s="795"/>
      <c r="G196" s="795"/>
      <c r="H196" s="795"/>
      <c r="I196" s="795"/>
      <c r="J196" s="795"/>
      <c r="K196" s="795"/>
      <c r="L196" s="795"/>
      <c r="M196" s="795"/>
      <c r="N196" s="795"/>
      <c r="O196" s="186"/>
    </row>
    <row r="197" spans="2:15" ht="30" customHeight="1">
      <c r="B197" s="187" t="s">
        <v>345</v>
      </c>
      <c r="C197" s="188"/>
      <c r="D197" s="189">
        <v>3</v>
      </c>
      <c r="E197" s="224"/>
      <c r="F197" s="224"/>
      <c r="G197" s="224"/>
      <c r="H197" s="224"/>
      <c r="I197" s="224"/>
      <c r="J197" s="224"/>
      <c r="K197" s="224"/>
      <c r="L197" s="224"/>
      <c r="M197" s="224"/>
      <c r="N197" s="224"/>
      <c r="O197" s="191"/>
    </row>
    <row r="198" spans="2:15" ht="30" customHeight="1">
      <c r="B198" s="192" t="s">
        <v>346</v>
      </c>
      <c r="C198" s="796" t="str">
        <f>'0. (주거시설) 표지_개요'!$D$9</f>
        <v>홍길동</v>
      </c>
      <c r="D198" s="797"/>
      <c r="E198" s="797"/>
      <c r="F198" s="797"/>
      <c r="G198" s="797"/>
      <c r="H198" s="846" t="s">
        <v>347</v>
      </c>
      <c r="I198" s="799"/>
      <c r="J198" s="800"/>
      <c r="K198" s="801" t="s">
        <v>106</v>
      </c>
      <c r="L198" s="799"/>
      <c r="M198" s="799"/>
      <c r="N198" s="799"/>
      <c r="O198" s="802"/>
    </row>
    <row r="199" spans="2:15" ht="30" customHeight="1">
      <c r="B199" s="806" t="s">
        <v>348</v>
      </c>
      <c r="C199" s="216"/>
      <c r="D199" s="217" t="s">
        <v>349</v>
      </c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8"/>
    </row>
    <row r="200" spans="2:15" ht="20.100000000000001" customHeight="1">
      <c r="B200" s="807"/>
      <c r="C200" s="219"/>
      <c r="D200" s="256" t="s">
        <v>350</v>
      </c>
      <c r="E200" s="257"/>
      <c r="F200" s="198" t="s">
        <v>351</v>
      </c>
      <c r="G200" s="199"/>
      <c r="H200" s="199"/>
      <c r="I200" s="199"/>
      <c r="J200" s="199"/>
      <c r="K200" s="199"/>
      <c r="L200" s="199"/>
      <c r="M200" s="199"/>
      <c r="N200" s="199"/>
      <c r="O200" s="200"/>
    </row>
    <row r="201" spans="2:15" ht="20.100000000000001" customHeight="1">
      <c r="B201" s="807"/>
      <c r="C201" s="219"/>
      <c r="D201" s="201">
        <v>1</v>
      </c>
      <c r="E201" s="258"/>
      <c r="F201" s="203" t="s">
        <v>790</v>
      </c>
      <c r="G201" s="204"/>
      <c r="H201" s="204"/>
      <c r="I201" s="204"/>
      <c r="J201" s="204"/>
      <c r="K201" s="204"/>
      <c r="L201" s="204"/>
      <c r="M201" s="204"/>
      <c r="N201" s="204"/>
      <c r="O201" s="200"/>
    </row>
    <row r="202" spans="2:15" ht="20.100000000000001" customHeight="1">
      <c r="B202" s="807"/>
      <c r="C202" s="219"/>
      <c r="D202" s="205">
        <v>0.8</v>
      </c>
      <c r="E202" s="259"/>
      <c r="F202" s="207" t="s">
        <v>791</v>
      </c>
      <c r="G202" s="208"/>
      <c r="H202" s="208"/>
      <c r="I202" s="208"/>
      <c r="J202" s="208"/>
      <c r="K202" s="208"/>
      <c r="L202" s="208"/>
      <c r="M202" s="208"/>
      <c r="N202" s="208"/>
      <c r="O202" s="200"/>
    </row>
    <row r="203" spans="2:15" ht="20.100000000000001" customHeight="1">
      <c r="B203" s="807"/>
      <c r="C203" s="219"/>
      <c r="D203" s="205">
        <v>0.6</v>
      </c>
      <c r="E203" s="259"/>
      <c r="F203" s="207" t="s">
        <v>792</v>
      </c>
      <c r="G203" s="208"/>
      <c r="H203" s="208"/>
      <c r="I203" s="208"/>
      <c r="J203" s="208"/>
      <c r="K203" s="208"/>
      <c r="L203" s="208"/>
      <c r="M203" s="208"/>
      <c r="N203" s="208"/>
      <c r="O203" s="200"/>
    </row>
    <row r="204" spans="2:15" ht="20.100000000000001" customHeight="1">
      <c r="B204" s="807"/>
      <c r="C204" s="219"/>
      <c r="D204" s="209">
        <v>0.4</v>
      </c>
      <c r="E204" s="260"/>
      <c r="F204" s="211" t="s">
        <v>538</v>
      </c>
      <c r="G204" s="212"/>
      <c r="H204" s="212"/>
      <c r="I204" s="212"/>
      <c r="J204" s="212"/>
      <c r="K204" s="212"/>
      <c r="L204" s="212"/>
      <c r="M204" s="212"/>
      <c r="N204" s="212"/>
      <c r="O204" s="200"/>
    </row>
    <row r="205" spans="2:15" ht="9.9499999999999993" customHeight="1">
      <c r="B205" s="807"/>
      <c r="C205" s="809" t="s">
        <v>569</v>
      </c>
      <c r="D205" s="810"/>
      <c r="E205" s="810"/>
      <c r="F205" s="810"/>
      <c r="G205" s="810"/>
      <c r="H205" s="810"/>
      <c r="I205" s="810"/>
      <c r="J205" s="810"/>
      <c r="K205" s="810"/>
      <c r="L205" s="810"/>
      <c r="M205" s="810"/>
      <c r="N205" s="810"/>
      <c r="O205" s="811"/>
    </row>
    <row r="206" spans="2:15" ht="20.100000000000001" customHeight="1">
      <c r="B206" s="807"/>
      <c r="C206" s="193"/>
      <c r="D206" s="213" t="s">
        <v>793</v>
      </c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  <c r="O206" s="195"/>
    </row>
    <row r="207" spans="2:15" ht="20.100000000000001" customHeight="1">
      <c r="B207" s="807"/>
      <c r="C207" s="411" t="b">
        <v>0</v>
      </c>
      <c r="D207" s="213" t="s">
        <v>794</v>
      </c>
      <c r="E207" s="193"/>
      <c r="F207" s="193"/>
      <c r="G207" s="193"/>
      <c r="H207" s="193"/>
      <c r="I207" s="193"/>
      <c r="J207" s="193"/>
      <c r="K207" s="193"/>
      <c r="L207" s="193"/>
      <c r="M207" s="193"/>
      <c r="N207" s="193"/>
      <c r="O207" s="195"/>
    </row>
    <row r="208" spans="2:15" ht="20.100000000000001" customHeight="1">
      <c r="B208" s="807"/>
      <c r="C208" s="411" t="b">
        <v>0</v>
      </c>
      <c r="D208" s="213" t="s">
        <v>795</v>
      </c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5"/>
    </row>
    <row r="209" spans="2:15" ht="20.100000000000001" customHeight="1">
      <c r="B209" s="807"/>
      <c r="C209" s="411" t="b">
        <v>0</v>
      </c>
      <c r="D209" s="213" t="s">
        <v>796</v>
      </c>
      <c r="E209" s="193"/>
      <c r="F209" s="193"/>
      <c r="G209" s="193"/>
      <c r="H209" s="193"/>
      <c r="I209" s="193"/>
      <c r="J209" s="193"/>
      <c r="K209" s="193"/>
      <c r="L209" s="193"/>
      <c r="M209" s="193"/>
      <c r="N209" s="193"/>
      <c r="O209" s="195"/>
    </row>
    <row r="210" spans="2:15" ht="20.100000000000001" customHeight="1">
      <c r="B210" s="807"/>
      <c r="C210" s="411" t="b">
        <v>0</v>
      </c>
      <c r="D210" s="213" t="s">
        <v>797</v>
      </c>
      <c r="E210" s="193"/>
      <c r="F210" s="193"/>
      <c r="G210" s="193"/>
      <c r="H210" s="213"/>
      <c r="I210" s="226"/>
      <c r="J210" s="193"/>
      <c r="K210" s="193"/>
      <c r="L210" s="193"/>
      <c r="M210" s="193"/>
      <c r="N210" s="193"/>
      <c r="O210" s="195"/>
    </row>
    <row r="211" spans="2:15" ht="9.9499999999999993" customHeight="1">
      <c r="B211" s="808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1"/>
    </row>
    <row r="212" spans="2:15" ht="30" customHeight="1">
      <c r="B212" s="806" t="s">
        <v>362</v>
      </c>
      <c r="C212" s="814" t="s">
        <v>363</v>
      </c>
      <c r="D212" s="793"/>
      <c r="E212" s="793"/>
      <c r="F212" s="793"/>
      <c r="G212" s="793"/>
      <c r="H212" s="815"/>
      <c r="I212" s="816" t="s">
        <v>364</v>
      </c>
      <c r="J212" s="793"/>
      <c r="K212" s="793"/>
      <c r="L212" s="793"/>
      <c r="M212" s="793"/>
      <c r="N212" s="793"/>
      <c r="O212" s="817"/>
    </row>
    <row r="213" spans="2:15" ht="30" customHeight="1">
      <c r="B213" s="813"/>
      <c r="C213" s="818" t="str">
        <f>'(★신청자 작성★)1. (주거시설)항목별 점수총괄표'!J114</f>
        <v>-</v>
      </c>
      <c r="D213" s="819"/>
      <c r="E213" s="819"/>
      <c r="F213" s="819"/>
      <c r="G213" s="819"/>
      <c r="H213" s="820"/>
      <c r="I213" s="821"/>
      <c r="J213" s="822"/>
      <c r="K213" s="822"/>
      <c r="L213" s="822"/>
      <c r="M213" s="822"/>
      <c r="N213" s="822"/>
      <c r="O213" s="823"/>
    </row>
    <row r="214" spans="2:15" ht="30" customHeight="1">
      <c r="B214" s="807" t="s">
        <v>365</v>
      </c>
      <c r="C214" s="824" t="e">
        <f>"※ "&amp;IF(C213="미적용","해당사항 없음",D197&amp;"점(기본배점) x "&amp;ROUND(C213/D197,1)&amp;"(배점) = "&amp;C213&amp;"점")</f>
        <v>#VALUE!</v>
      </c>
      <c r="D214" s="804"/>
      <c r="E214" s="804"/>
      <c r="F214" s="804"/>
      <c r="G214" s="804"/>
      <c r="H214" s="844"/>
      <c r="I214" s="803" t="s">
        <v>106</v>
      </c>
      <c r="J214" s="845"/>
      <c r="K214" s="845"/>
      <c r="L214" s="845"/>
      <c r="M214" s="845"/>
      <c r="N214" s="845"/>
      <c r="O214" s="805"/>
    </row>
    <row r="215" spans="2:15" ht="30" customHeight="1">
      <c r="B215" s="807"/>
      <c r="C215" s="824" t="e">
        <f>IF(C213="미적용","","'"&amp;INDEX($D201:$N204,MATCH(ROUND($C213/D197,1),$D201:$D204,0),3)&amp;"' 하여 "&amp;ROUND(C213/D197,1)&amp;"배점으로 평가함")</f>
        <v>#VALUE!</v>
      </c>
      <c r="D215" s="804"/>
      <c r="E215" s="804"/>
      <c r="F215" s="804"/>
      <c r="G215" s="804"/>
      <c r="H215" s="844"/>
      <c r="I215" s="803"/>
      <c r="J215" s="824"/>
      <c r="K215" s="824"/>
      <c r="L215" s="824"/>
      <c r="M215" s="824"/>
      <c r="N215" s="824"/>
      <c r="O215" s="825"/>
    </row>
    <row r="216" spans="2:15" ht="30" customHeight="1">
      <c r="B216" s="807"/>
      <c r="C216" s="380" t="str">
        <f t="array" aca="1" ref="C216" ca="1">IFERROR(INDEX(D207:D210,SMALL(IF(C207:C210=TRUE,ROW(INDIRECT("1:"&amp;COUNTA(C207:C210)))),1)),"")</f>
        <v/>
      </c>
      <c r="D216" s="295"/>
      <c r="E216" s="295"/>
      <c r="F216" s="295"/>
      <c r="G216" s="295"/>
      <c r="H216" s="374"/>
      <c r="I216" s="803"/>
      <c r="J216" s="824"/>
      <c r="K216" s="824"/>
      <c r="L216" s="824"/>
      <c r="M216" s="824"/>
      <c r="N216" s="824"/>
      <c r="O216" s="825"/>
    </row>
    <row r="217" spans="2:15" ht="30" customHeight="1">
      <c r="B217" s="807"/>
      <c r="C217" s="380" t="str">
        <f t="array" aca="1" ref="C217" ca="1">IFERROR(INDEX(D207:D210,SMALL(IF(C207:C210=TRUE,ROW(INDIRECT("1:"&amp;COUNTA(C207:C210)))),2)),"")</f>
        <v/>
      </c>
      <c r="D217" s="295"/>
      <c r="E217" s="295"/>
      <c r="F217" s="295"/>
      <c r="G217" s="295"/>
      <c r="H217" s="374"/>
      <c r="I217" s="803"/>
      <c r="J217" s="824"/>
      <c r="K217" s="824"/>
      <c r="L217" s="824"/>
      <c r="M217" s="824"/>
      <c r="N217" s="824"/>
      <c r="O217" s="825"/>
    </row>
    <row r="218" spans="2:15" ht="30" customHeight="1">
      <c r="B218" s="807"/>
      <c r="C218" s="380" t="str">
        <f t="array" aca="1" ref="C218" ca="1">IFERROR(INDEX(D207:D210,SMALL(IF(C207:C210=TRUE,ROW(INDIRECT("1:"&amp;COUNTA(C207:C210)))),3)),"")</f>
        <v/>
      </c>
      <c r="D218" s="295"/>
      <c r="E218" s="295"/>
      <c r="F218" s="295"/>
      <c r="G218" s="295"/>
      <c r="H218" s="374"/>
      <c r="I218" s="803"/>
      <c r="J218" s="824"/>
      <c r="K218" s="824"/>
      <c r="L218" s="824"/>
      <c r="M218" s="824"/>
      <c r="N218" s="824"/>
      <c r="O218" s="825"/>
    </row>
    <row r="219" spans="2:15" ht="30" customHeight="1">
      <c r="B219" s="807"/>
      <c r="C219" s="380" t="str">
        <f t="array" aca="1" ref="C219" ca="1">IFERROR(INDEX(D207:D210,SMALL(IF(C207:C210=TRUE,ROW(INDIRECT("1:"&amp;COUNTA(C207:C210)))),4)),"")</f>
        <v/>
      </c>
      <c r="D219" s="372"/>
      <c r="E219" s="372"/>
      <c r="F219" s="372"/>
      <c r="G219" s="372"/>
      <c r="H219" s="373"/>
      <c r="I219" s="803"/>
      <c r="J219" s="804"/>
      <c r="K219" s="804"/>
      <c r="L219" s="804"/>
      <c r="M219" s="804"/>
      <c r="N219" s="804"/>
      <c r="O219" s="805"/>
    </row>
    <row r="220" spans="2:15" ht="30" customHeight="1">
      <c r="B220" s="807"/>
      <c r="C220" s="365"/>
      <c r="D220" s="270"/>
      <c r="E220" s="270"/>
      <c r="F220" s="270"/>
      <c r="G220" s="270"/>
      <c r="H220" s="370"/>
      <c r="I220" s="783"/>
      <c r="J220" s="784"/>
      <c r="K220" s="784"/>
      <c r="L220" s="784"/>
      <c r="M220" s="784"/>
      <c r="N220" s="784"/>
      <c r="O220" s="786"/>
    </row>
    <row r="221" spans="2:15" ht="30" customHeight="1">
      <c r="B221" s="808"/>
      <c r="C221" s="368"/>
      <c r="D221" s="271"/>
      <c r="E221" s="271"/>
      <c r="F221" s="271"/>
      <c r="G221" s="271"/>
      <c r="H221" s="369"/>
      <c r="I221" s="832"/>
      <c r="J221" s="833"/>
      <c r="K221" s="833"/>
      <c r="L221" s="833"/>
      <c r="M221" s="833"/>
      <c r="N221" s="833"/>
      <c r="O221" s="834"/>
    </row>
    <row r="222" spans="2:15" ht="15" customHeight="1">
      <c r="B222" s="806" t="s">
        <v>1304</v>
      </c>
      <c r="C222" s="836" t="s">
        <v>366</v>
      </c>
      <c r="D222" s="837"/>
      <c r="E222" s="812" t="s">
        <v>798</v>
      </c>
      <c r="F222" s="810"/>
      <c r="G222" s="810"/>
      <c r="H222" s="810"/>
      <c r="I222" s="810"/>
      <c r="J222" s="810"/>
      <c r="K222" s="810"/>
      <c r="L222" s="810"/>
      <c r="M222" s="810"/>
      <c r="N222" s="810"/>
      <c r="O222" s="811"/>
    </row>
    <row r="223" spans="2:15" ht="15" customHeight="1">
      <c r="B223" s="807"/>
      <c r="C223" s="783"/>
      <c r="D223" s="841"/>
      <c r="E223" s="826" t="s">
        <v>785</v>
      </c>
      <c r="F223" s="812"/>
      <c r="G223" s="812"/>
      <c r="H223" s="812"/>
      <c r="I223" s="812"/>
      <c r="J223" s="812"/>
      <c r="K223" s="812"/>
      <c r="L223" s="812"/>
      <c r="M223" s="812"/>
      <c r="N223" s="812"/>
      <c r="O223" s="857"/>
    </row>
    <row r="224" spans="2:15" ht="15" customHeight="1">
      <c r="B224" s="807"/>
      <c r="C224" s="783"/>
      <c r="D224" s="841"/>
      <c r="E224" s="826" t="s">
        <v>783</v>
      </c>
      <c r="F224" s="812"/>
      <c r="G224" s="812"/>
      <c r="H224" s="812"/>
      <c r="I224" s="812"/>
      <c r="J224" s="812"/>
      <c r="K224" s="812"/>
      <c r="L224" s="812"/>
      <c r="M224" s="812"/>
      <c r="N224" s="812"/>
      <c r="O224" s="857"/>
    </row>
    <row r="225" spans="2:15" ht="15" customHeight="1">
      <c r="B225" s="807"/>
      <c r="C225" s="847"/>
      <c r="D225" s="848"/>
      <c r="E225" s="849" t="s">
        <v>752</v>
      </c>
      <c r="F225" s="833"/>
      <c r="G225" s="833"/>
      <c r="H225" s="833"/>
      <c r="I225" s="833"/>
      <c r="J225" s="833"/>
      <c r="K225" s="833"/>
      <c r="L225" s="833"/>
      <c r="M225" s="833"/>
      <c r="N225" s="833"/>
      <c r="O225" s="834"/>
    </row>
    <row r="226" spans="2:15" ht="15" customHeight="1">
      <c r="B226" s="807"/>
      <c r="C226" s="836" t="s">
        <v>368</v>
      </c>
      <c r="D226" s="837"/>
      <c r="E226" s="852" t="s">
        <v>761</v>
      </c>
      <c r="F226" s="874"/>
      <c r="G226" s="874"/>
      <c r="H226" s="874"/>
      <c r="I226" s="874"/>
      <c r="J226" s="874"/>
      <c r="K226" s="874"/>
      <c r="L226" s="874"/>
      <c r="M226" s="874"/>
      <c r="N226" s="874"/>
      <c r="O226" s="875"/>
    </row>
    <row r="227" spans="2:15" ht="15" customHeight="1">
      <c r="B227" s="807"/>
      <c r="C227" s="783"/>
      <c r="D227" s="841"/>
      <c r="E227" s="812" t="s">
        <v>799</v>
      </c>
      <c r="F227" s="810"/>
      <c r="G227" s="810"/>
      <c r="H227" s="810"/>
      <c r="I227" s="810"/>
      <c r="J227" s="810"/>
      <c r="K227" s="810"/>
      <c r="L227" s="810"/>
      <c r="M227" s="810"/>
      <c r="N227" s="810"/>
      <c r="O227" s="811"/>
    </row>
    <row r="228" spans="2:15" ht="15" customHeight="1">
      <c r="B228" s="807"/>
      <c r="C228" s="783"/>
      <c r="D228" s="841"/>
      <c r="E228" s="826" t="s">
        <v>800</v>
      </c>
      <c r="F228" s="812"/>
      <c r="G228" s="812"/>
      <c r="H228" s="812"/>
      <c r="I228" s="812"/>
      <c r="J228" s="812"/>
      <c r="K228" s="812"/>
      <c r="L228" s="812"/>
      <c r="M228" s="812"/>
      <c r="N228" s="812"/>
      <c r="O228" s="857"/>
    </row>
    <row r="229" spans="2:15" ht="15" customHeight="1">
      <c r="B229" s="807"/>
      <c r="C229" s="783"/>
      <c r="D229" s="841"/>
      <c r="E229" s="826" t="s">
        <v>801</v>
      </c>
      <c r="F229" s="810"/>
      <c r="G229" s="810"/>
      <c r="H229" s="810"/>
      <c r="I229" s="810"/>
      <c r="J229" s="810"/>
      <c r="K229" s="810"/>
      <c r="L229" s="810"/>
      <c r="M229" s="810"/>
      <c r="N229" s="810"/>
      <c r="O229" s="811"/>
    </row>
    <row r="230" spans="2:15" ht="15" customHeight="1" thickBot="1">
      <c r="B230" s="835"/>
      <c r="C230" s="842"/>
      <c r="D230" s="843"/>
      <c r="E230" s="853" t="s">
        <v>562</v>
      </c>
      <c r="F230" s="829"/>
      <c r="G230" s="829"/>
      <c r="H230" s="829"/>
      <c r="I230" s="829"/>
      <c r="J230" s="829"/>
      <c r="K230" s="829"/>
      <c r="L230" s="829"/>
      <c r="M230" s="829"/>
      <c r="N230" s="829"/>
      <c r="O230" s="830"/>
    </row>
    <row r="231" spans="2:15" ht="19.5" customHeight="1">
      <c r="B231" s="261"/>
      <c r="C231" s="261"/>
      <c r="D231" s="261"/>
      <c r="E231" s="261"/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</row>
    <row r="232" spans="2:15" ht="19.5" customHeight="1">
      <c r="B232" s="261"/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</row>
    <row r="233" spans="2:15" ht="19.5" customHeight="1"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</row>
    <row r="234" spans="2:15" ht="19.5" customHeight="1">
      <c r="B234" s="261"/>
      <c r="C234" s="261"/>
      <c r="D234" s="261"/>
      <c r="E234" s="261"/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</row>
    <row r="235" spans="2:15" ht="19.5" customHeight="1">
      <c r="B235" s="261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</row>
    <row r="236" spans="2:15" ht="19.5" customHeight="1">
      <c r="B236" s="261"/>
      <c r="C236" s="261"/>
      <c r="D236" s="261"/>
      <c r="E236" s="261"/>
      <c r="F236" s="261"/>
      <c r="G236" s="261"/>
      <c r="H236" s="261"/>
      <c r="I236" s="261"/>
      <c r="J236" s="261"/>
      <c r="K236" s="261"/>
      <c r="L236" s="261"/>
      <c r="M236" s="261"/>
      <c r="N236" s="261"/>
      <c r="O236" s="261"/>
    </row>
    <row r="237" spans="2:15" ht="19.5" customHeight="1"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</row>
    <row r="238" spans="2:15" ht="19.5" customHeight="1">
      <c r="B238" s="261"/>
      <c r="C238" s="261"/>
      <c r="D238" s="261"/>
      <c r="E238" s="261"/>
      <c r="F238" s="261"/>
      <c r="G238" s="261"/>
      <c r="H238" s="261"/>
      <c r="I238" s="261"/>
      <c r="J238" s="261"/>
      <c r="K238" s="261"/>
      <c r="L238" s="261"/>
      <c r="M238" s="261"/>
      <c r="N238" s="261"/>
      <c r="O238" s="261"/>
    </row>
    <row r="239" spans="2:15" ht="19.5" customHeight="1"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</row>
    <row r="240" spans="2:15" ht="19.5" customHeight="1">
      <c r="B240" s="261"/>
      <c r="C240" s="261"/>
      <c r="D240" s="261"/>
      <c r="E240" s="261"/>
      <c r="F240" s="261"/>
      <c r="G240" s="261"/>
      <c r="H240" s="261"/>
      <c r="I240" s="261"/>
      <c r="J240" s="261"/>
      <c r="K240" s="261"/>
      <c r="L240" s="261"/>
      <c r="M240" s="261"/>
      <c r="N240" s="261"/>
      <c r="O240" s="261"/>
    </row>
    <row r="241" spans="2:15" ht="19.5" customHeight="1">
      <c r="B241" s="261"/>
      <c r="C241" s="261"/>
      <c r="D241" s="261"/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</row>
    <row r="242" spans="2:15" ht="19.5" customHeight="1">
      <c r="B242" s="261"/>
      <c r="C242" s="261"/>
      <c r="D242" s="261"/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</row>
    <row r="243" spans="2:15" s="215" customFormat="1" ht="19.5" customHeight="1">
      <c r="B243" s="261"/>
      <c r="C243" s="261"/>
      <c r="D243" s="261"/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</row>
    <row r="244" spans="2:15" s="215" customFormat="1" ht="19.5" customHeight="1">
      <c r="B244" s="261"/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</row>
    <row r="245" spans="2:15" s="215" customFormat="1" ht="19.5" customHeight="1">
      <c r="B245" s="261"/>
      <c r="C245" s="261"/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</row>
    <row r="246" spans="2:15" ht="19.5" customHeight="1">
      <c r="B246" s="261"/>
      <c r="C246" s="261"/>
      <c r="D246" s="261"/>
      <c r="E246" s="261"/>
      <c r="F246" s="261"/>
      <c r="G246" s="261"/>
      <c r="H246" s="261"/>
      <c r="I246" s="261"/>
      <c r="J246" s="261"/>
      <c r="K246" s="261"/>
      <c r="L246" s="261"/>
      <c r="M246" s="261"/>
      <c r="N246" s="261"/>
      <c r="O246" s="261"/>
    </row>
    <row r="247" spans="2:15" ht="19.5" customHeight="1">
      <c r="B247" s="261"/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</row>
    <row r="248" spans="2:15" ht="19.5" customHeight="1">
      <c r="B248" s="261"/>
      <c r="C248" s="261"/>
      <c r="D248" s="261"/>
      <c r="E248" s="261"/>
      <c r="F248" s="261"/>
      <c r="G248" s="261"/>
      <c r="H248" s="261"/>
      <c r="I248" s="261"/>
      <c r="J248" s="261"/>
      <c r="K248" s="261"/>
      <c r="L248" s="261"/>
      <c r="M248" s="261"/>
      <c r="N248" s="261"/>
      <c r="O248" s="261"/>
    </row>
    <row r="249" spans="2:15" ht="19.5" customHeight="1">
      <c r="B249" s="261"/>
      <c r="C249" s="261"/>
      <c r="D249" s="261"/>
      <c r="E249" s="261"/>
      <c r="F249" s="261"/>
      <c r="G249" s="261"/>
      <c r="H249" s="261"/>
      <c r="I249" s="261"/>
      <c r="J249" s="261"/>
      <c r="K249" s="261"/>
      <c r="L249" s="261"/>
      <c r="M249" s="261"/>
      <c r="N249" s="261"/>
      <c r="O249" s="261"/>
    </row>
    <row r="250" spans="2:15" ht="19.5" customHeight="1">
      <c r="B250" s="261"/>
      <c r="C250" s="261"/>
      <c r="D250" s="261"/>
      <c r="E250" s="261"/>
      <c r="F250" s="261"/>
      <c r="G250" s="261"/>
      <c r="H250" s="261"/>
      <c r="I250" s="261"/>
      <c r="J250" s="261"/>
      <c r="K250" s="261"/>
      <c r="L250" s="261"/>
      <c r="M250" s="261"/>
      <c r="N250" s="261"/>
      <c r="O250" s="261"/>
    </row>
    <row r="251" spans="2:15" ht="19.5" customHeight="1">
      <c r="B251" s="261"/>
      <c r="C251" s="261"/>
      <c r="D251" s="261"/>
      <c r="E251" s="261"/>
      <c r="F251" s="261"/>
      <c r="G251" s="261"/>
      <c r="H251" s="261"/>
      <c r="I251" s="261"/>
      <c r="J251" s="261"/>
      <c r="K251" s="261"/>
      <c r="L251" s="261"/>
      <c r="M251" s="261"/>
      <c r="N251" s="261"/>
      <c r="O251" s="261"/>
    </row>
    <row r="252" spans="2:15" ht="19.5" customHeight="1">
      <c r="B252" s="261"/>
      <c r="C252" s="261"/>
      <c r="D252" s="261"/>
      <c r="E252" s="261"/>
      <c r="F252" s="261"/>
      <c r="G252" s="261"/>
      <c r="H252" s="261"/>
      <c r="I252" s="261"/>
      <c r="J252" s="261"/>
      <c r="K252" s="261"/>
      <c r="L252" s="261"/>
      <c r="M252" s="261"/>
      <c r="N252" s="261"/>
      <c r="O252" s="261"/>
    </row>
    <row r="253" spans="2:15" ht="19.5" customHeight="1">
      <c r="B253" s="261"/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</row>
    <row r="254" spans="2:15" ht="19.5" customHeight="1">
      <c r="B254" s="261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</row>
    <row r="255" spans="2:15" ht="19.5" customHeight="1">
      <c r="B255" s="261"/>
      <c r="C255" s="261"/>
      <c r="D255" s="261"/>
      <c r="E255" s="261"/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</row>
    <row r="256" spans="2:15" ht="19.5" customHeight="1">
      <c r="B256" s="261"/>
      <c r="C256" s="261"/>
      <c r="D256" s="261"/>
      <c r="E256" s="261"/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</row>
    <row r="257" spans="2:15" ht="19.5" customHeight="1">
      <c r="B257" s="261"/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</row>
    <row r="258" spans="2:15" ht="19.5" customHeight="1">
      <c r="B258" s="261"/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</row>
    <row r="259" spans="2:15" ht="19.5" customHeight="1">
      <c r="B259" s="261"/>
      <c r="C259" s="261"/>
      <c r="D259" s="261"/>
      <c r="E259" s="261"/>
      <c r="F259" s="261"/>
      <c r="G259" s="261"/>
      <c r="H259" s="261"/>
      <c r="I259" s="261"/>
      <c r="J259" s="261"/>
      <c r="K259" s="261"/>
      <c r="L259" s="261"/>
      <c r="M259" s="261"/>
      <c r="N259" s="261"/>
      <c r="O259" s="261"/>
    </row>
    <row r="260" spans="2:15" ht="19.5" customHeight="1">
      <c r="B260" s="261"/>
      <c r="C260" s="261"/>
      <c r="D260" s="261"/>
      <c r="E260" s="261"/>
      <c r="F260" s="261"/>
      <c r="G260" s="261"/>
      <c r="H260" s="261"/>
      <c r="I260" s="261"/>
      <c r="J260" s="261"/>
      <c r="K260" s="261"/>
      <c r="L260" s="261"/>
      <c r="M260" s="261"/>
      <c r="N260" s="261"/>
      <c r="O260" s="261"/>
    </row>
    <row r="261" spans="2:15" ht="19.5" customHeight="1">
      <c r="B261" s="261"/>
      <c r="C261" s="261"/>
      <c r="D261" s="261"/>
      <c r="E261" s="261"/>
      <c r="F261" s="261"/>
      <c r="G261" s="261"/>
      <c r="H261" s="261"/>
      <c r="I261" s="261"/>
      <c r="J261" s="261"/>
      <c r="K261" s="261"/>
      <c r="L261" s="261"/>
      <c r="M261" s="261"/>
      <c r="N261" s="261"/>
      <c r="O261" s="261"/>
    </row>
    <row r="262" spans="2:15" ht="19.5" customHeight="1">
      <c r="B262" s="261"/>
      <c r="C262" s="261"/>
      <c r="D262" s="261"/>
      <c r="E262" s="261"/>
      <c r="F262" s="261"/>
      <c r="G262" s="261"/>
      <c r="H262" s="261"/>
      <c r="I262" s="261"/>
      <c r="J262" s="261"/>
      <c r="K262" s="261"/>
      <c r="L262" s="261"/>
      <c r="M262" s="261"/>
      <c r="N262" s="261"/>
      <c r="O262" s="261"/>
    </row>
    <row r="263" spans="2:15" ht="19.5" customHeight="1">
      <c r="B263" s="261"/>
      <c r="C263" s="261"/>
      <c r="D263" s="261"/>
      <c r="E263" s="261"/>
      <c r="F263" s="261"/>
      <c r="G263" s="261"/>
      <c r="H263" s="261"/>
      <c r="I263" s="261"/>
      <c r="J263" s="261"/>
      <c r="K263" s="261"/>
      <c r="L263" s="261"/>
      <c r="M263" s="261"/>
      <c r="N263" s="261"/>
      <c r="O263" s="261"/>
    </row>
    <row r="264" spans="2:15" ht="19.5" customHeight="1">
      <c r="B264" s="261"/>
      <c r="C264" s="261"/>
      <c r="D264" s="261"/>
      <c r="E264" s="261"/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</row>
    <row r="265" spans="2:15" ht="19.5" customHeight="1">
      <c r="B265" s="261"/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</row>
    <row r="266" spans="2:15" ht="19.5" customHeight="1">
      <c r="B266" s="261"/>
      <c r="C266" s="261"/>
      <c r="D266" s="261"/>
      <c r="E266" s="261"/>
      <c r="F266" s="261"/>
      <c r="G266" s="261"/>
      <c r="H266" s="261"/>
      <c r="I266" s="261"/>
      <c r="J266" s="261"/>
      <c r="K266" s="261"/>
      <c r="L266" s="261"/>
      <c r="M266" s="261"/>
      <c r="N266" s="261"/>
      <c r="O266" s="261"/>
    </row>
    <row r="267" spans="2:15" ht="19.5" customHeight="1">
      <c r="B267" s="261"/>
      <c r="C267" s="261"/>
      <c r="D267" s="261"/>
      <c r="E267" s="261"/>
      <c r="F267" s="261"/>
      <c r="G267" s="261"/>
      <c r="H267" s="261"/>
      <c r="I267" s="261"/>
      <c r="J267" s="261"/>
      <c r="K267" s="261"/>
      <c r="L267" s="261"/>
      <c r="M267" s="261"/>
      <c r="N267" s="261"/>
      <c r="O267" s="261"/>
    </row>
    <row r="268" spans="2:15" ht="19.5" customHeight="1">
      <c r="B268" s="261"/>
      <c r="C268" s="261"/>
      <c r="D268" s="261"/>
      <c r="E268" s="261"/>
      <c r="F268" s="261"/>
      <c r="G268" s="261"/>
      <c r="H268" s="261"/>
      <c r="I268" s="261"/>
      <c r="J268" s="261"/>
      <c r="K268" s="261"/>
      <c r="L268" s="261"/>
      <c r="M268" s="261"/>
      <c r="N268" s="261"/>
      <c r="O268" s="261"/>
    </row>
    <row r="269" spans="2:15" ht="19.5" customHeight="1"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</row>
    <row r="270" spans="2:15" ht="19.5" customHeight="1">
      <c r="B270" s="261"/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</row>
    <row r="271" spans="2:15" ht="19.5" customHeight="1"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</row>
    <row r="272" spans="2:15" ht="19.5" customHeight="1">
      <c r="B272" s="261"/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</row>
    <row r="273" spans="2:15" ht="19.5" customHeight="1">
      <c r="B273" s="261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</row>
    <row r="274" spans="2:15" ht="19.5" customHeight="1">
      <c r="B274" s="261"/>
      <c r="C274" s="261"/>
      <c r="D274" s="261"/>
      <c r="E274" s="261"/>
      <c r="F274" s="261"/>
      <c r="G274" s="261"/>
      <c r="H274" s="261"/>
      <c r="I274" s="261"/>
      <c r="J274" s="261"/>
      <c r="K274" s="261"/>
      <c r="L274" s="261"/>
      <c r="M274" s="261"/>
      <c r="N274" s="261"/>
      <c r="O274" s="261"/>
    </row>
    <row r="275" spans="2:15" ht="19.5" customHeight="1"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</row>
    <row r="276" spans="2:15" ht="19.5" customHeight="1">
      <c r="B276" s="261"/>
      <c r="C276" s="261"/>
      <c r="D276" s="261"/>
      <c r="E276" s="261"/>
      <c r="F276" s="261"/>
      <c r="G276" s="261"/>
      <c r="H276" s="261"/>
      <c r="I276" s="261"/>
      <c r="J276" s="261"/>
      <c r="K276" s="261"/>
      <c r="L276" s="261"/>
      <c r="M276" s="261"/>
      <c r="N276" s="261"/>
      <c r="O276" s="261"/>
    </row>
    <row r="277" spans="2:15" ht="19.5" customHeight="1">
      <c r="B277" s="261"/>
      <c r="C277" s="261"/>
      <c r="D277" s="261"/>
      <c r="E277" s="261"/>
      <c r="F277" s="261"/>
      <c r="G277" s="261"/>
      <c r="H277" s="261"/>
      <c r="I277" s="261"/>
      <c r="J277" s="261"/>
      <c r="K277" s="261"/>
      <c r="L277" s="261"/>
      <c r="M277" s="261"/>
      <c r="N277" s="261"/>
      <c r="O277" s="261"/>
    </row>
    <row r="278" spans="2:15" ht="19.5" customHeight="1">
      <c r="B278" s="261"/>
      <c r="C278" s="261"/>
      <c r="D278" s="261"/>
      <c r="E278" s="261"/>
      <c r="F278" s="261"/>
      <c r="G278" s="261"/>
      <c r="H278" s="261"/>
      <c r="I278" s="261"/>
      <c r="J278" s="261"/>
      <c r="K278" s="261"/>
      <c r="L278" s="261"/>
      <c r="M278" s="261"/>
      <c r="N278" s="261"/>
      <c r="O278" s="261"/>
    </row>
    <row r="279" spans="2:15" ht="19.5" customHeight="1"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</row>
    <row r="280" spans="2:15" ht="19.5" customHeight="1"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</row>
    <row r="281" spans="2:15" ht="19.5" customHeight="1"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</row>
    <row r="282" spans="2:15" ht="19.5" customHeight="1">
      <c r="B282" s="261"/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</row>
    <row r="283" spans="2:15" ht="19.5" customHeight="1"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</row>
    <row r="284" spans="2:15" ht="19.5" customHeight="1">
      <c r="B284" s="261"/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</row>
    <row r="285" spans="2:15" ht="19.5" customHeight="1"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</row>
    <row r="286" spans="2:15" ht="19.5" customHeight="1">
      <c r="B286" s="261"/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</row>
    <row r="287" spans="2:15" ht="19.5" customHeight="1">
      <c r="B287" s="261"/>
      <c r="C287" s="261"/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</row>
    <row r="288" spans="2:15" ht="19.5" customHeight="1">
      <c r="B288" s="261"/>
      <c r="C288" s="261"/>
      <c r="D288" s="261"/>
      <c r="E288" s="261"/>
      <c r="F288" s="261"/>
      <c r="G288" s="261"/>
      <c r="H288" s="261"/>
      <c r="I288" s="261"/>
      <c r="J288" s="261"/>
      <c r="K288" s="261"/>
      <c r="L288" s="261"/>
      <c r="M288" s="261"/>
      <c r="N288" s="261"/>
      <c r="O288" s="261"/>
    </row>
    <row r="289" spans="2:19" ht="19.5" customHeight="1"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</row>
    <row r="290" spans="2:19" ht="19.5" customHeight="1">
      <c r="B290" s="261"/>
      <c r="C290" s="261"/>
      <c r="D290" s="261"/>
      <c r="E290" s="261"/>
      <c r="F290" s="261"/>
      <c r="G290" s="261"/>
      <c r="H290" s="261"/>
      <c r="I290" s="261"/>
      <c r="J290" s="261"/>
      <c r="K290" s="261"/>
      <c r="L290" s="261"/>
      <c r="M290" s="261"/>
      <c r="N290" s="261"/>
      <c r="O290" s="261"/>
    </row>
    <row r="291" spans="2:19" ht="19.5" customHeight="1">
      <c r="B291" s="261"/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1"/>
      <c r="N291" s="261"/>
      <c r="O291" s="261"/>
    </row>
    <row r="292" spans="2:19" ht="19.5" customHeight="1">
      <c r="B292" s="261"/>
      <c r="C292" s="261"/>
      <c r="D292" s="261"/>
      <c r="E292" s="261"/>
      <c r="F292" s="261"/>
      <c r="G292" s="261"/>
      <c r="H292" s="261"/>
      <c r="I292" s="261"/>
      <c r="J292" s="261"/>
      <c r="K292" s="261"/>
      <c r="L292" s="261"/>
      <c r="M292" s="261"/>
      <c r="N292" s="261"/>
      <c r="O292" s="261"/>
    </row>
    <row r="293" spans="2:19" ht="19.5" customHeight="1">
      <c r="B293" s="261"/>
      <c r="C293" s="261"/>
      <c r="D293" s="261"/>
      <c r="E293" s="261"/>
      <c r="F293" s="261"/>
      <c r="G293" s="261"/>
      <c r="H293" s="261"/>
      <c r="I293" s="261"/>
      <c r="J293" s="261"/>
      <c r="K293" s="261"/>
      <c r="L293" s="261"/>
      <c r="M293" s="261"/>
      <c r="N293" s="261"/>
      <c r="O293" s="261"/>
    </row>
    <row r="294" spans="2:19" ht="19.5" customHeight="1">
      <c r="B294" s="261"/>
      <c r="C294" s="261"/>
      <c r="D294" s="261"/>
      <c r="E294" s="261"/>
      <c r="F294" s="261"/>
      <c r="G294" s="261"/>
      <c r="H294" s="261"/>
      <c r="I294" s="261"/>
      <c r="J294" s="261"/>
      <c r="K294" s="261"/>
      <c r="L294" s="261"/>
      <c r="M294" s="261"/>
      <c r="N294" s="261"/>
      <c r="O294" s="261"/>
    </row>
    <row r="295" spans="2:19" ht="19.5" customHeight="1"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</row>
    <row r="296" spans="2:19" ht="19.5" customHeight="1"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</row>
    <row r="297" spans="2:19" ht="19.5" customHeight="1"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</row>
    <row r="298" spans="2:19" ht="19.5" customHeight="1">
      <c r="B298" s="261"/>
      <c r="C298" s="261"/>
      <c r="D298" s="261"/>
      <c r="E298" s="261"/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</row>
    <row r="299" spans="2:19" ht="19.5" customHeight="1">
      <c r="B299" s="261"/>
      <c r="C299" s="261"/>
      <c r="D299" s="261"/>
      <c r="E299" s="261"/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</row>
    <row r="300" spans="2:19" ht="19.5" customHeight="1"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</row>
    <row r="301" spans="2:19" ht="19.5" customHeight="1"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</row>
    <row r="302" spans="2:19" ht="19.5" customHeight="1"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</row>
    <row r="303" spans="2:19" ht="19.5" customHeight="1"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S303" s="262"/>
    </row>
    <row r="304" spans="2:19" ht="19.5" customHeight="1"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</row>
    <row r="305" spans="2:15" ht="19.5" customHeight="1">
      <c r="B305" s="261"/>
      <c r="C305" s="261"/>
      <c r="D305" s="261"/>
      <c r="E305" s="261"/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</row>
    <row r="306" spans="2:15" s="215" customFormat="1" ht="19.5" customHeight="1"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</row>
    <row r="307" spans="2:15" s="215" customFormat="1" ht="19.5" customHeight="1">
      <c r="B307" s="261"/>
      <c r="C307" s="261"/>
      <c r="D307" s="261"/>
      <c r="E307" s="261"/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</row>
    <row r="308" spans="2:15" ht="19.5" customHeight="1">
      <c r="B308" s="261"/>
      <c r="C308" s="261"/>
      <c r="D308" s="261"/>
      <c r="E308" s="261"/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</row>
    <row r="309" spans="2:15" ht="19.5" customHeight="1">
      <c r="B309" s="261"/>
      <c r="C309" s="261"/>
      <c r="D309" s="261"/>
      <c r="E309" s="261"/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</row>
    <row r="310" spans="2:15" ht="19.5" customHeight="1">
      <c r="B310" s="261"/>
      <c r="C310" s="261"/>
      <c r="D310" s="261"/>
      <c r="E310" s="261"/>
      <c r="F310" s="261"/>
      <c r="G310" s="261"/>
      <c r="H310" s="261"/>
      <c r="I310" s="261"/>
      <c r="J310" s="261"/>
      <c r="K310" s="261"/>
      <c r="L310" s="261"/>
      <c r="M310" s="261"/>
      <c r="N310" s="261"/>
      <c r="O310" s="261"/>
    </row>
    <row r="311" spans="2:15" ht="19.5" customHeight="1">
      <c r="B311" s="261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</row>
    <row r="312" spans="2:15" ht="19.5" customHeight="1">
      <c r="B312" s="261"/>
      <c r="C312" s="261"/>
      <c r="D312" s="261"/>
      <c r="E312" s="261"/>
      <c r="F312" s="261"/>
      <c r="G312" s="261"/>
      <c r="H312" s="261"/>
      <c r="I312" s="261"/>
      <c r="J312" s="261"/>
      <c r="K312" s="261"/>
      <c r="L312" s="261"/>
      <c r="M312" s="261"/>
      <c r="N312" s="261"/>
      <c r="O312" s="261"/>
    </row>
    <row r="313" spans="2:15" ht="19.5" customHeight="1">
      <c r="B313" s="261"/>
      <c r="C313" s="261"/>
      <c r="D313" s="261"/>
      <c r="E313" s="261"/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</row>
    <row r="314" spans="2:15" ht="19.5" customHeight="1">
      <c r="B314" s="261"/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</row>
    <row r="315" spans="2:15" ht="19.5" customHeight="1"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</row>
    <row r="316" spans="2:15" ht="19.5" customHeight="1">
      <c r="B316" s="261"/>
      <c r="C316" s="261"/>
      <c r="D316" s="261"/>
      <c r="E316" s="261"/>
      <c r="F316" s="261"/>
      <c r="G316" s="261"/>
      <c r="H316" s="261"/>
      <c r="I316" s="261"/>
      <c r="J316" s="261"/>
      <c r="K316" s="261"/>
      <c r="L316" s="261"/>
      <c r="M316" s="261"/>
      <c r="N316" s="261"/>
      <c r="O316" s="261"/>
    </row>
    <row r="317" spans="2:15" ht="19.5" customHeight="1"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</row>
    <row r="318" spans="2:15" ht="19.5" customHeight="1"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</row>
    <row r="319" spans="2:15" ht="19.5" customHeight="1"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</row>
    <row r="320" spans="2:15" ht="19.5" customHeight="1">
      <c r="B320" s="261"/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</row>
    <row r="321" spans="2:15" ht="19.5" customHeight="1">
      <c r="B321" s="261"/>
      <c r="C321" s="261"/>
      <c r="D321" s="261"/>
      <c r="E321" s="261"/>
      <c r="F321" s="261"/>
      <c r="G321" s="261"/>
      <c r="H321" s="261"/>
      <c r="I321" s="261"/>
      <c r="J321" s="261"/>
      <c r="K321" s="261"/>
      <c r="L321" s="261"/>
      <c r="M321" s="261"/>
      <c r="N321" s="261"/>
      <c r="O321" s="261"/>
    </row>
    <row r="322" spans="2:15" ht="19.5" customHeight="1"/>
    <row r="323" spans="2:15" ht="19.5" customHeight="1"/>
    <row r="324" spans="2:15" ht="19.5" customHeight="1"/>
    <row r="325" spans="2:15" ht="19.5" customHeight="1"/>
    <row r="326" spans="2:15" ht="19.5" customHeight="1"/>
    <row r="327" spans="2:15" ht="19.5" customHeight="1"/>
    <row r="328" spans="2:15" ht="19.5" customHeight="1"/>
    <row r="329" spans="2:15" ht="19.5" customHeight="1"/>
    <row r="330" spans="2:15" ht="19.5" customHeight="1"/>
    <row r="331" spans="2:15" ht="19.5" customHeight="1"/>
    <row r="332" spans="2:15" ht="19.5" customHeight="1"/>
    <row r="333" spans="2:15" ht="19.5" customHeight="1"/>
    <row r="334" spans="2:15" ht="19.5" customHeight="1"/>
    <row r="335" spans="2:15" ht="19.5" customHeight="1"/>
    <row r="336" spans="2:15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</sheetData>
  <sheetProtection algorithmName="SHA-512" hashValue="Mxq/kiolmL8xPcLILh6wS+QiVxUijmAJfu7THGBjEXMihFWHY9qFpPVjKAPtyWayzDMvrmNWoyUqsMUlSRb5ZQ==" saltValue="aGcnI4zHHYt/WAIp5sT7SA==" spinCount="100000" sheet="1" objects="1" scenarios="1" selectLockedCells="1" selectUnlockedCells="1"/>
  <mergeCells count="238">
    <mergeCell ref="I217:O217"/>
    <mergeCell ref="I218:O218"/>
    <mergeCell ref="D195:N195"/>
    <mergeCell ref="D196:N196"/>
    <mergeCell ref="C198:G198"/>
    <mergeCell ref="H198:J198"/>
    <mergeCell ref="B214:B221"/>
    <mergeCell ref="C214:H214"/>
    <mergeCell ref="I214:O214"/>
    <mergeCell ref="C215:H215"/>
    <mergeCell ref="I215:O215"/>
    <mergeCell ref="I216:O216"/>
    <mergeCell ref="I219:O219"/>
    <mergeCell ref="I221:O221"/>
    <mergeCell ref="B199:B211"/>
    <mergeCell ref="C205:O205"/>
    <mergeCell ref="I220:O220"/>
    <mergeCell ref="B222:B230"/>
    <mergeCell ref="C222:D225"/>
    <mergeCell ref="E222:O222"/>
    <mergeCell ref="E223:O223"/>
    <mergeCell ref="E224:O224"/>
    <mergeCell ref="E225:O225"/>
    <mergeCell ref="C226:D230"/>
    <mergeCell ref="E226:O226"/>
    <mergeCell ref="E227:O227"/>
    <mergeCell ref="E228:O228"/>
    <mergeCell ref="E229:O229"/>
    <mergeCell ref="E230:O230"/>
    <mergeCell ref="E190:O190"/>
    <mergeCell ref="E191:O191"/>
    <mergeCell ref="E192:O192"/>
    <mergeCell ref="E193:O193"/>
    <mergeCell ref="B194:G194"/>
    <mergeCell ref="H194:O194"/>
    <mergeCell ref="B212:B213"/>
    <mergeCell ref="C212:H212"/>
    <mergeCell ref="I212:O212"/>
    <mergeCell ref="C213:H213"/>
    <mergeCell ref="I213:O213"/>
    <mergeCell ref="B185:B193"/>
    <mergeCell ref="C185:D188"/>
    <mergeCell ref="E185:O185"/>
    <mergeCell ref="E186:O186"/>
    <mergeCell ref="E187:O187"/>
    <mergeCell ref="E188:O188"/>
    <mergeCell ref="C189:D193"/>
    <mergeCell ref="E189:O189"/>
    <mergeCell ref="K198:O198"/>
    <mergeCell ref="I178:O178"/>
    <mergeCell ref="I179:O179"/>
    <mergeCell ref="I183:O183"/>
    <mergeCell ref="I180:O180"/>
    <mergeCell ref="B174:B175"/>
    <mergeCell ref="C174:H174"/>
    <mergeCell ref="I174:O174"/>
    <mergeCell ref="C175:H175"/>
    <mergeCell ref="I175:O175"/>
    <mergeCell ref="B176:B184"/>
    <mergeCell ref="C176:H176"/>
    <mergeCell ref="I176:O176"/>
    <mergeCell ref="C177:H177"/>
    <mergeCell ref="I177:O177"/>
    <mergeCell ref="I184:O184"/>
    <mergeCell ref="I181:O181"/>
    <mergeCell ref="I182:O182"/>
    <mergeCell ref="C161:G161"/>
    <mergeCell ref="H161:J161"/>
    <mergeCell ref="K161:O161"/>
    <mergeCell ref="B162:B173"/>
    <mergeCell ref="C168:O168"/>
    <mergeCell ref="E154:O154"/>
    <mergeCell ref="E155:O155"/>
    <mergeCell ref="E156:O156"/>
    <mergeCell ref="B157:G157"/>
    <mergeCell ref="H157:O157"/>
    <mergeCell ref="D158:N158"/>
    <mergeCell ref="B149:B156"/>
    <mergeCell ref="C149:D151"/>
    <mergeCell ref="E149:O149"/>
    <mergeCell ref="E150:O150"/>
    <mergeCell ref="E151:O151"/>
    <mergeCell ref="C152:D156"/>
    <mergeCell ref="E152:O152"/>
    <mergeCell ref="E153:O153"/>
    <mergeCell ref="D159:N159"/>
    <mergeCell ref="I142:O142"/>
    <mergeCell ref="C144:H144"/>
    <mergeCell ref="I144:O144"/>
    <mergeCell ref="C146:H146"/>
    <mergeCell ref="I146:O146"/>
    <mergeCell ref="C147:H147"/>
    <mergeCell ref="I147:O147"/>
    <mergeCell ref="B138:B148"/>
    <mergeCell ref="C138:H138"/>
    <mergeCell ref="I138:O138"/>
    <mergeCell ref="C139:H139"/>
    <mergeCell ref="I139:O139"/>
    <mergeCell ref="C140:H140"/>
    <mergeCell ref="I140:O140"/>
    <mergeCell ref="C141:H141"/>
    <mergeCell ref="I141:O141"/>
    <mergeCell ref="C142:H142"/>
    <mergeCell ref="C148:H148"/>
    <mergeCell ref="I148:O148"/>
    <mergeCell ref="C143:H143"/>
    <mergeCell ref="I143:O143"/>
    <mergeCell ref="C145:H145"/>
    <mergeCell ref="I145:O145"/>
    <mergeCell ref="B127:B135"/>
    <mergeCell ref="C133:O133"/>
    <mergeCell ref="B136:B137"/>
    <mergeCell ref="C136:H136"/>
    <mergeCell ref="I136:O136"/>
    <mergeCell ref="C137:H137"/>
    <mergeCell ref="I137:O137"/>
    <mergeCell ref="B122:G122"/>
    <mergeCell ref="H122:O122"/>
    <mergeCell ref="D123:N123"/>
    <mergeCell ref="D124:N124"/>
    <mergeCell ref="C126:G126"/>
    <mergeCell ref="H126:J126"/>
    <mergeCell ref="K126:O126"/>
    <mergeCell ref="B117:B121"/>
    <mergeCell ref="C117:D118"/>
    <mergeCell ref="E117:O117"/>
    <mergeCell ref="E118:O118"/>
    <mergeCell ref="C119:D121"/>
    <mergeCell ref="E119:O119"/>
    <mergeCell ref="E120:O120"/>
    <mergeCell ref="E121:O121"/>
    <mergeCell ref="I113:O113"/>
    <mergeCell ref="I115:O115"/>
    <mergeCell ref="I116:O116"/>
    <mergeCell ref="I109:O109"/>
    <mergeCell ref="I110:O110"/>
    <mergeCell ref="I112:O112"/>
    <mergeCell ref="B105:B106"/>
    <mergeCell ref="C105:H105"/>
    <mergeCell ref="I105:O105"/>
    <mergeCell ref="C106:H106"/>
    <mergeCell ref="I106:O106"/>
    <mergeCell ref="B107:B116"/>
    <mergeCell ref="C107:H107"/>
    <mergeCell ref="I107:O107"/>
    <mergeCell ref="C108:H108"/>
    <mergeCell ref="I108:O108"/>
    <mergeCell ref="I111:O111"/>
    <mergeCell ref="I114:O114"/>
    <mergeCell ref="B93:B104"/>
    <mergeCell ref="C99:O99"/>
    <mergeCell ref="D100:N100"/>
    <mergeCell ref="D101:N101"/>
    <mergeCell ref="E86:O86"/>
    <mergeCell ref="E87:O87"/>
    <mergeCell ref="B88:G88"/>
    <mergeCell ref="H88:O88"/>
    <mergeCell ref="D89:N89"/>
    <mergeCell ref="D90:N90"/>
    <mergeCell ref="B83:B87"/>
    <mergeCell ref="C83:D84"/>
    <mergeCell ref="E83:O83"/>
    <mergeCell ref="E84:O84"/>
    <mergeCell ref="C85:D87"/>
    <mergeCell ref="E85:O85"/>
    <mergeCell ref="C92:G92"/>
    <mergeCell ref="H92:J92"/>
    <mergeCell ref="K92:O92"/>
    <mergeCell ref="I76:O76"/>
    <mergeCell ref="I77:O77"/>
    <mergeCell ref="I79:O79"/>
    <mergeCell ref="B72:B73"/>
    <mergeCell ref="C72:H72"/>
    <mergeCell ref="I72:O72"/>
    <mergeCell ref="C73:H73"/>
    <mergeCell ref="I73:O73"/>
    <mergeCell ref="B74:B82"/>
    <mergeCell ref="C74:H74"/>
    <mergeCell ref="I74:O74"/>
    <mergeCell ref="C75:H75"/>
    <mergeCell ref="I75:O75"/>
    <mergeCell ref="I80:O80"/>
    <mergeCell ref="I82:O82"/>
    <mergeCell ref="I78:O78"/>
    <mergeCell ref="I81:O81"/>
    <mergeCell ref="D54:N54"/>
    <mergeCell ref="D55:N55"/>
    <mergeCell ref="C57:G57"/>
    <mergeCell ref="H57:J57"/>
    <mergeCell ref="K57:O57"/>
    <mergeCell ref="B58:B71"/>
    <mergeCell ref="C64:O64"/>
    <mergeCell ref="C49:D52"/>
    <mergeCell ref="E49:O49"/>
    <mergeCell ref="E50:O50"/>
    <mergeCell ref="E51:O51"/>
    <mergeCell ref="E52:O52"/>
    <mergeCell ref="B53:G53"/>
    <mergeCell ref="H53:O53"/>
    <mergeCell ref="I43:O43"/>
    <mergeCell ref="C44:H44"/>
    <mergeCell ref="I44:O44"/>
    <mergeCell ref="C45:H45"/>
    <mergeCell ref="I45:O45"/>
    <mergeCell ref="B46:B52"/>
    <mergeCell ref="C46:D48"/>
    <mergeCell ref="E46:O46"/>
    <mergeCell ref="E47:O47"/>
    <mergeCell ref="E48:O48"/>
    <mergeCell ref="B37:B45"/>
    <mergeCell ref="C37:H37"/>
    <mergeCell ref="I37:O37"/>
    <mergeCell ref="C38:H38"/>
    <mergeCell ref="I38:O38"/>
    <mergeCell ref="C39:H39"/>
    <mergeCell ref="I39:O39"/>
    <mergeCell ref="C40:H40"/>
    <mergeCell ref="I40:O40"/>
    <mergeCell ref="C43:H43"/>
    <mergeCell ref="C41:H41"/>
    <mergeCell ref="I41:O41"/>
    <mergeCell ref="C42:H42"/>
    <mergeCell ref="I42:O42"/>
    <mergeCell ref="B23:B34"/>
    <mergeCell ref="C29:O29"/>
    <mergeCell ref="D30:N30"/>
    <mergeCell ref="B35:B36"/>
    <mergeCell ref="C35:H35"/>
    <mergeCell ref="I35:O35"/>
    <mergeCell ref="C36:H36"/>
    <mergeCell ref="I36:O36"/>
    <mergeCell ref="B18:G18"/>
    <mergeCell ref="H18:O18"/>
    <mergeCell ref="D19:N19"/>
    <mergeCell ref="D20:N20"/>
    <mergeCell ref="C22:G22"/>
    <mergeCell ref="H22:J22"/>
    <mergeCell ref="K22:O22"/>
  </mergeCells>
  <phoneticPr fontId="16" type="noConversion"/>
  <conditionalFormatting sqref="D25:N28">
    <cfRule type="expression" dxfId="27" priority="12">
      <formula>$C$36/$D$21=$D25</formula>
    </cfRule>
  </conditionalFormatting>
  <conditionalFormatting sqref="D60:N63">
    <cfRule type="expression" dxfId="26" priority="11">
      <formula>$C$73/$D$56=$D60</formula>
    </cfRule>
  </conditionalFormatting>
  <conditionalFormatting sqref="D95:N98">
    <cfRule type="expression" dxfId="25" priority="10">
      <formula>$C$106/$D$91=$D95</formula>
    </cfRule>
  </conditionalFormatting>
  <conditionalFormatting sqref="D129:N132">
    <cfRule type="expression" dxfId="24" priority="9">
      <formula>$C$137/$D$125=$D129</formula>
    </cfRule>
  </conditionalFormatting>
  <conditionalFormatting sqref="D164:N167">
    <cfRule type="expression" dxfId="23" priority="8">
      <formula>$C$175/$D$160=$D164</formula>
    </cfRule>
  </conditionalFormatting>
  <conditionalFormatting sqref="D201:N204">
    <cfRule type="expression" dxfId="22" priority="7">
      <formula>$C$213/$D$197=$D201</formula>
    </cfRule>
  </conditionalFormatting>
  <conditionalFormatting sqref="D66:D70">
    <cfRule type="expression" dxfId="21" priority="6">
      <formula>$C66=TRUE</formula>
    </cfRule>
  </conditionalFormatting>
  <conditionalFormatting sqref="G66:G69">
    <cfRule type="expression" dxfId="20" priority="5">
      <formula>$F66=TRUE</formula>
    </cfRule>
  </conditionalFormatting>
  <conditionalFormatting sqref="D170:D172">
    <cfRule type="expression" dxfId="19" priority="4">
      <formula>$C170=TRUE</formula>
    </cfRule>
  </conditionalFormatting>
  <conditionalFormatting sqref="G170:G172">
    <cfRule type="expression" dxfId="18" priority="3">
      <formula>$F170=TRUE</formula>
    </cfRule>
  </conditionalFormatting>
  <conditionalFormatting sqref="K170:K171">
    <cfRule type="expression" dxfId="17" priority="2">
      <formula>$J170=TRUE</formula>
    </cfRule>
  </conditionalFormatting>
  <conditionalFormatting sqref="D207:D210">
    <cfRule type="expression" dxfId="16" priority="1">
      <formula>$C207=TRUE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6" manualBreakCount="6">
    <brk id="17" max="14" man="1"/>
    <brk id="52" max="14" man="1"/>
    <brk id="87" max="14" man="1"/>
    <brk id="121" max="14" man="1"/>
    <brk id="156" max="14" man="1"/>
    <brk id="193" max="14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6"/>
  <sheetViews>
    <sheetView view="pageBreakPreview" zoomScaleNormal="100" zoomScaleSheetLayoutView="100" zoomScalePageLayoutView="85" workbookViewId="0">
      <selection activeCell="I3" sqref="I3"/>
    </sheetView>
  </sheetViews>
  <sheetFormatPr defaultColWidth="9.75" defaultRowHeight="15" customHeight="1"/>
  <cols>
    <col min="1" max="1" width="4.625" style="180" customWidth="1"/>
    <col min="2" max="2" width="15.625" style="180" customWidth="1"/>
    <col min="3" max="3" width="1.625" style="180" customWidth="1"/>
    <col min="4" max="5" width="8.875" style="180" customWidth="1"/>
    <col min="6" max="14" width="6.125" style="180" customWidth="1"/>
    <col min="15" max="15" width="1.625" style="180" customWidth="1"/>
    <col min="16" max="27" width="7.625" style="180" customWidth="1"/>
    <col min="28" max="16384" width="9.75" style="180"/>
  </cols>
  <sheetData>
    <row r="1" spans="1:15" ht="50.1" customHeight="1"/>
    <row r="2" spans="1:15" ht="50.1" customHeight="1"/>
    <row r="3" spans="1:15" ht="50.1" customHeight="1"/>
    <row r="4" spans="1:15" ht="50.1" customHeight="1"/>
    <row r="5" spans="1:15" ht="50.1" customHeight="1"/>
    <row r="6" spans="1:15" ht="50.1" customHeight="1"/>
    <row r="7" spans="1:15" ht="50.1" customHeight="1"/>
    <row r="8" spans="1:15" ht="50.1" customHeight="1">
      <c r="A8" s="403" t="s">
        <v>1266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</row>
    <row r="10" spans="1:15" ht="50.1" customHeight="1">
      <c r="A10" s="406" t="s">
        <v>1273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 ht="50.1" customHeight="1"/>
    <row r="12" spans="1:15" ht="50.1" customHeight="1"/>
    <row r="13" spans="1:15" ht="50.1" customHeight="1"/>
    <row r="14" spans="1:15" ht="50.1" customHeight="1"/>
    <row r="15" spans="1:15" ht="50.1" customHeight="1"/>
    <row r="16" spans="1:15" ht="50.1" customHeight="1"/>
    <row r="17" spans="2:15" ht="50.1" customHeight="1" thickBot="1"/>
    <row r="18" spans="2:15" ht="30" customHeight="1">
      <c r="B18" s="787" t="s">
        <v>339</v>
      </c>
      <c r="C18" s="788"/>
      <c r="D18" s="788"/>
      <c r="E18" s="788"/>
      <c r="F18" s="788"/>
      <c r="G18" s="789"/>
      <c r="H18" s="790" t="s">
        <v>802</v>
      </c>
      <c r="I18" s="788"/>
      <c r="J18" s="788"/>
      <c r="K18" s="788"/>
      <c r="L18" s="788"/>
      <c r="M18" s="788"/>
      <c r="N18" s="788"/>
      <c r="O18" s="791"/>
    </row>
    <row r="19" spans="2:15" ht="30" customHeight="1">
      <c r="B19" s="181" t="s">
        <v>341</v>
      </c>
      <c r="C19" s="182"/>
      <c r="D19" s="792" t="s">
        <v>803</v>
      </c>
      <c r="E19" s="793"/>
      <c r="F19" s="793"/>
      <c r="G19" s="793"/>
      <c r="H19" s="793"/>
      <c r="I19" s="793"/>
      <c r="J19" s="793"/>
      <c r="K19" s="793"/>
      <c r="L19" s="793"/>
      <c r="M19" s="793"/>
      <c r="N19" s="793"/>
      <c r="O19" s="183"/>
    </row>
    <row r="20" spans="2:15" ht="30" customHeight="1">
      <c r="B20" s="184" t="s">
        <v>343</v>
      </c>
      <c r="C20" s="185"/>
      <c r="D20" s="794" t="s">
        <v>804</v>
      </c>
      <c r="E20" s="795"/>
      <c r="F20" s="795"/>
      <c r="G20" s="795"/>
      <c r="H20" s="795"/>
      <c r="I20" s="795"/>
      <c r="J20" s="795"/>
      <c r="K20" s="795"/>
      <c r="L20" s="795"/>
      <c r="M20" s="795"/>
      <c r="N20" s="795"/>
      <c r="O20" s="186"/>
    </row>
    <row r="21" spans="2:15" ht="30" customHeight="1">
      <c r="B21" s="187" t="s">
        <v>345</v>
      </c>
      <c r="C21" s="188"/>
      <c r="D21" s="189">
        <v>3</v>
      </c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191"/>
    </row>
    <row r="22" spans="2:15" ht="30" customHeight="1">
      <c r="B22" s="192" t="s">
        <v>346</v>
      </c>
      <c r="C22" s="796" t="str">
        <f>'0. (주거시설) 표지_개요'!$D$9</f>
        <v>홍길동</v>
      </c>
      <c r="D22" s="797"/>
      <c r="E22" s="797"/>
      <c r="F22" s="797"/>
      <c r="G22" s="797"/>
      <c r="H22" s="798" t="s">
        <v>347</v>
      </c>
      <c r="I22" s="799"/>
      <c r="J22" s="800"/>
      <c r="K22" s="801" t="s">
        <v>106</v>
      </c>
      <c r="L22" s="799"/>
      <c r="M22" s="799"/>
      <c r="N22" s="799"/>
      <c r="O22" s="802"/>
    </row>
    <row r="23" spans="2:15" ht="30" customHeight="1">
      <c r="B23" s="806" t="s">
        <v>348</v>
      </c>
      <c r="C23" s="193"/>
      <c r="D23" s="194" t="s">
        <v>349</v>
      </c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5"/>
    </row>
    <row r="24" spans="2:15" ht="20.100000000000001" customHeight="1">
      <c r="B24" s="807"/>
      <c r="C24" s="193"/>
      <c r="D24" s="196" t="s">
        <v>350</v>
      </c>
      <c r="E24" s="197"/>
      <c r="F24" s="198" t="s">
        <v>351</v>
      </c>
      <c r="G24" s="199"/>
      <c r="H24" s="199"/>
      <c r="I24" s="199"/>
      <c r="J24" s="199"/>
      <c r="K24" s="199"/>
      <c r="L24" s="199"/>
      <c r="M24" s="199"/>
      <c r="N24" s="199"/>
      <c r="O24" s="200"/>
    </row>
    <row r="25" spans="2:15" ht="20.100000000000001" customHeight="1">
      <c r="B25" s="807"/>
      <c r="C25" s="193"/>
      <c r="D25" s="201">
        <v>1</v>
      </c>
      <c r="E25" s="202"/>
      <c r="F25" s="203" t="s">
        <v>805</v>
      </c>
      <c r="G25" s="204"/>
      <c r="H25" s="204"/>
      <c r="I25" s="204"/>
      <c r="J25" s="204"/>
      <c r="K25" s="204"/>
      <c r="L25" s="204"/>
      <c r="M25" s="204"/>
      <c r="N25" s="204"/>
      <c r="O25" s="200"/>
    </row>
    <row r="26" spans="2:15" ht="20.100000000000001" customHeight="1">
      <c r="B26" s="807"/>
      <c r="C26" s="193"/>
      <c r="D26" s="205">
        <v>0.8</v>
      </c>
      <c r="E26" s="206"/>
      <c r="F26" s="207" t="s">
        <v>806</v>
      </c>
      <c r="G26" s="208"/>
      <c r="H26" s="208"/>
      <c r="I26" s="208"/>
      <c r="J26" s="208"/>
      <c r="K26" s="208"/>
      <c r="L26" s="208"/>
      <c r="M26" s="208"/>
      <c r="N26" s="208"/>
      <c r="O26" s="200"/>
    </row>
    <row r="27" spans="2:15" ht="20.100000000000001" customHeight="1">
      <c r="B27" s="807"/>
      <c r="C27" s="193"/>
      <c r="D27" s="205">
        <v>0.6</v>
      </c>
      <c r="E27" s="206"/>
      <c r="F27" s="207" t="s">
        <v>807</v>
      </c>
      <c r="G27" s="208"/>
      <c r="H27" s="208"/>
      <c r="I27" s="208"/>
      <c r="J27" s="208"/>
      <c r="K27" s="208"/>
      <c r="L27" s="208"/>
      <c r="M27" s="208"/>
      <c r="N27" s="208"/>
      <c r="O27" s="200"/>
    </row>
    <row r="28" spans="2:15" ht="20.100000000000001" customHeight="1">
      <c r="B28" s="807"/>
      <c r="C28" s="193"/>
      <c r="D28" s="209">
        <v>0.4</v>
      </c>
      <c r="E28" s="210"/>
      <c r="F28" s="211" t="s">
        <v>808</v>
      </c>
      <c r="G28" s="212"/>
      <c r="H28" s="212"/>
      <c r="I28" s="212"/>
      <c r="J28" s="212"/>
      <c r="K28" s="212"/>
      <c r="L28" s="212"/>
      <c r="M28" s="212"/>
      <c r="N28" s="212"/>
      <c r="O28" s="200"/>
    </row>
    <row r="29" spans="2:15" ht="9.9499999999999993" customHeight="1">
      <c r="B29" s="807"/>
      <c r="C29" s="809" t="s">
        <v>106</v>
      </c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1"/>
    </row>
    <row r="30" spans="2:15" s="215" customFormat="1" ht="39.950000000000003" customHeight="1">
      <c r="B30" s="807"/>
      <c r="C30" s="193"/>
      <c r="D30" s="812" t="s">
        <v>809</v>
      </c>
      <c r="E30" s="812"/>
      <c r="F30" s="812"/>
      <c r="G30" s="812"/>
      <c r="H30" s="812"/>
      <c r="I30" s="812"/>
      <c r="J30" s="812"/>
      <c r="K30" s="812"/>
      <c r="L30" s="812"/>
      <c r="M30" s="812"/>
      <c r="N30" s="812"/>
      <c r="O30" s="195"/>
    </row>
    <row r="31" spans="2:15" ht="20.100000000000001" customHeight="1">
      <c r="B31" s="807"/>
      <c r="C31" s="193"/>
      <c r="D31" s="213" t="s">
        <v>810</v>
      </c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5"/>
    </row>
    <row r="32" spans="2:15" ht="20.100000000000001" customHeight="1">
      <c r="B32" s="807"/>
      <c r="C32" s="193"/>
      <c r="D32" s="213" t="s">
        <v>811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5"/>
    </row>
    <row r="33" spans="2:15" ht="30" customHeight="1">
      <c r="B33" s="807"/>
      <c r="C33" s="193"/>
      <c r="D33" s="812" t="s">
        <v>812</v>
      </c>
      <c r="E33" s="809"/>
      <c r="F33" s="809"/>
      <c r="G33" s="809"/>
      <c r="H33" s="809"/>
      <c r="I33" s="809"/>
      <c r="J33" s="809"/>
      <c r="K33" s="809"/>
      <c r="L33" s="809"/>
      <c r="M33" s="809"/>
      <c r="N33" s="809"/>
      <c r="O33" s="195"/>
    </row>
    <row r="34" spans="2:15" ht="20.100000000000001" customHeight="1">
      <c r="B34" s="807"/>
      <c r="C34" s="193"/>
      <c r="D34" s="213" t="s">
        <v>813</v>
      </c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5"/>
    </row>
    <row r="35" spans="2:15" ht="20.100000000000001" customHeight="1">
      <c r="B35" s="807"/>
      <c r="C35" s="193"/>
      <c r="D35" s="213" t="s">
        <v>814</v>
      </c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5"/>
    </row>
    <row r="36" spans="2:15" ht="30" customHeight="1">
      <c r="B36" s="807"/>
      <c r="C36" s="193"/>
      <c r="D36" s="812" t="s">
        <v>815</v>
      </c>
      <c r="E36" s="812"/>
      <c r="F36" s="812"/>
      <c r="G36" s="812"/>
      <c r="H36" s="812"/>
      <c r="I36" s="812"/>
      <c r="J36" s="812"/>
      <c r="K36" s="812"/>
      <c r="L36" s="812"/>
      <c r="M36" s="812"/>
      <c r="N36" s="812"/>
      <c r="O36" s="195"/>
    </row>
    <row r="37" spans="2:15" ht="30" customHeight="1">
      <c r="B37" s="807"/>
      <c r="C37" s="193"/>
      <c r="D37" s="812" t="s">
        <v>816</v>
      </c>
      <c r="E37" s="812"/>
      <c r="F37" s="812"/>
      <c r="G37" s="812"/>
      <c r="H37" s="812"/>
      <c r="I37" s="812"/>
      <c r="J37" s="812"/>
      <c r="K37" s="812"/>
      <c r="L37" s="812"/>
      <c r="M37" s="812"/>
      <c r="N37" s="812"/>
      <c r="O37" s="195"/>
    </row>
    <row r="38" spans="2:15" ht="20.100000000000001" customHeight="1">
      <c r="B38" s="807"/>
      <c r="C38" s="193"/>
      <c r="D38" s="213" t="s">
        <v>817</v>
      </c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5"/>
    </row>
    <row r="39" spans="2:15" ht="20.100000000000001" customHeight="1">
      <c r="B39" s="807"/>
      <c r="C39" s="193"/>
      <c r="D39" s="213" t="s">
        <v>818</v>
      </c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5"/>
    </row>
    <row r="40" spans="2:15" ht="20.100000000000001" customHeight="1">
      <c r="B40" s="807"/>
      <c r="C40" s="193"/>
      <c r="D40" s="213" t="s">
        <v>819</v>
      </c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5"/>
    </row>
    <row r="41" spans="2:15" ht="20.100000000000001" customHeight="1">
      <c r="B41" s="807"/>
      <c r="C41" s="193"/>
      <c r="D41" s="213" t="s">
        <v>820</v>
      </c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5"/>
    </row>
    <row r="42" spans="2:15" ht="9.9499999999999993" customHeight="1">
      <c r="B42" s="808"/>
      <c r="C42" s="193"/>
      <c r="D42" s="194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5"/>
    </row>
    <row r="43" spans="2:15" ht="30" customHeight="1">
      <c r="B43" s="806" t="s">
        <v>362</v>
      </c>
      <c r="C43" s="814" t="s">
        <v>363</v>
      </c>
      <c r="D43" s="793"/>
      <c r="E43" s="793"/>
      <c r="F43" s="793"/>
      <c r="G43" s="793"/>
      <c r="H43" s="815"/>
      <c r="I43" s="816" t="s">
        <v>364</v>
      </c>
      <c r="J43" s="793"/>
      <c r="K43" s="793"/>
      <c r="L43" s="793"/>
      <c r="M43" s="793"/>
      <c r="N43" s="793"/>
      <c r="O43" s="817"/>
    </row>
    <row r="44" spans="2:15" ht="30" customHeight="1">
      <c r="B44" s="813"/>
      <c r="C44" s="818" t="str">
        <f>'(★신청자 작성★)1. (주거시설)항목별 점수총괄표'!J121</f>
        <v>-</v>
      </c>
      <c r="D44" s="819"/>
      <c r="E44" s="819"/>
      <c r="F44" s="819"/>
      <c r="G44" s="819"/>
      <c r="H44" s="820"/>
      <c r="I44" s="821" t="s">
        <v>106</v>
      </c>
      <c r="J44" s="822"/>
      <c r="K44" s="822"/>
      <c r="L44" s="822"/>
      <c r="M44" s="822"/>
      <c r="N44" s="822"/>
      <c r="O44" s="823"/>
    </row>
    <row r="45" spans="2:15" ht="30" customHeight="1">
      <c r="B45" s="807" t="s">
        <v>365</v>
      </c>
      <c r="C45" s="824" t="e">
        <f>"※ "&amp;IF(C44="미적용","해당사항 없음",D21&amp;"점(기본배점) x "&amp;ROUND(C44/D21,1)&amp;"(배점) = "&amp;C44&amp;"점")</f>
        <v>#VALUE!</v>
      </c>
      <c r="D45" s="804"/>
      <c r="E45" s="804"/>
      <c r="F45" s="804"/>
      <c r="G45" s="804"/>
      <c r="H45" s="844"/>
      <c r="I45" s="803"/>
      <c r="J45" s="845"/>
      <c r="K45" s="845"/>
      <c r="L45" s="845"/>
      <c r="M45" s="845"/>
      <c r="N45" s="845"/>
      <c r="O45" s="805"/>
    </row>
    <row r="46" spans="2:15" ht="50.1" customHeight="1">
      <c r="B46" s="807"/>
      <c r="C46" s="824" t="e">
        <f>IF(C44="미적용","","'"&amp;INDEX($D25:$N28,MATCH(ROUND($C44/D21,1),$D25:$D28,0),3)&amp;"' 적용하여 "&amp;ROUND(C44/D21,1)&amp;"배점으로 평가함")</f>
        <v>#VALUE!</v>
      </c>
      <c r="D46" s="804"/>
      <c r="E46" s="804"/>
      <c r="F46" s="804"/>
      <c r="G46" s="804"/>
      <c r="H46" s="844"/>
      <c r="I46" s="803"/>
      <c r="J46" s="824"/>
      <c r="K46" s="824"/>
      <c r="L46" s="824"/>
      <c r="M46" s="824"/>
      <c r="N46" s="824"/>
      <c r="O46" s="825"/>
    </row>
    <row r="47" spans="2:15" ht="30" customHeight="1">
      <c r="B47" s="807"/>
      <c r="C47" s="783"/>
      <c r="D47" s="784"/>
      <c r="E47" s="784"/>
      <c r="F47" s="784"/>
      <c r="G47" s="784"/>
      <c r="H47" s="785"/>
      <c r="I47" s="783"/>
      <c r="J47" s="784"/>
      <c r="K47" s="784"/>
      <c r="L47" s="784"/>
      <c r="M47" s="784"/>
      <c r="N47" s="784"/>
      <c r="O47" s="786"/>
    </row>
    <row r="48" spans="2:15" ht="30" customHeight="1">
      <c r="B48" s="813"/>
      <c r="C48" s="876" t="s">
        <v>106</v>
      </c>
      <c r="D48" s="833"/>
      <c r="E48" s="833"/>
      <c r="F48" s="833"/>
      <c r="G48" s="833"/>
      <c r="H48" s="854"/>
      <c r="I48" s="832" t="s">
        <v>106</v>
      </c>
      <c r="J48" s="833"/>
      <c r="K48" s="833"/>
      <c r="L48" s="833"/>
      <c r="M48" s="833"/>
      <c r="N48" s="833"/>
      <c r="O48" s="834"/>
    </row>
    <row r="49" spans="2:15" ht="15" customHeight="1">
      <c r="B49" s="863" t="s">
        <v>1304</v>
      </c>
      <c r="C49" s="836" t="s">
        <v>366</v>
      </c>
      <c r="D49" s="837"/>
      <c r="E49" s="838" t="s">
        <v>821</v>
      </c>
      <c r="F49" s="839"/>
      <c r="G49" s="839"/>
      <c r="H49" s="839"/>
      <c r="I49" s="839"/>
      <c r="J49" s="839"/>
      <c r="K49" s="839"/>
      <c r="L49" s="839"/>
      <c r="M49" s="839"/>
      <c r="N49" s="839"/>
      <c r="O49" s="840"/>
    </row>
    <row r="50" spans="2:15" ht="15" customHeight="1">
      <c r="B50" s="807"/>
      <c r="C50" s="847"/>
      <c r="D50" s="848"/>
      <c r="E50" s="826" t="s">
        <v>822</v>
      </c>
      <c r="F50" s="812"/>
      <c r="G50" s="812"/>
      <c r="H50" s="812"/>
      <c r="I50" s="812"/>
      <c r="J50" s="812"/>
      <c r="K50" s="812"/>
      <c r="L50" s="812"/>
      <c r="M50" s="812"/>
      <c r="N50" s="812"/>
      <c r="O50" s="857"/>
    </row>
    <row r="51" spans="2:15" ht="15" customHeight="1" thickBot="1">
      <c r="B51" s="835"/>
      <c r="C51" s="898" t="s">
        <v>368</v>
      </c>
      <c r="D51" s="899"/>
      <c r="E51" s="900" t="s">
        <v>823</v>
      </c>
      <c r="F51" s="901"/>
      <c r="G51" s="901"/>
      <c r="H51" s="901"/>
      <c r="I51" s="901"/>
      <c r="J51" s="901"/>
      <c r="K51" s="901"/>
      <c r="L51" s="901"/>
      <c r="M51" s="901"/>
      <c r="N51" s="901"/>
      <c r="O51" s="902"/>
    </row>
    <row r="52" spans="2:15" ht="30" customHeight="1">
      <c r="B52" s="787" t="s">
        <v>339</v>
      </c>
      <c r="C52" s="788"/>
      <c r="D52" s="788"/>
      <c r="E52" s="788"/>
      <c r="F52" s="788"/>
      <c r="G52" s="789"/>
      <c r="H52" s="831" t="s">
        <v>824</v>
      </c>
      <c r="I52" s="788"/>
      <c r="J52" s="788"/>
      <c r="K52" s="788"/>
      <c r="L52" s="788"/>
      <c r="M52" s="788"/>
      <c r="N52" s="788"/>
      <c r="O52" s="791"/>
    </row>
    <row r="53" spans="2:15" ht="30" customHeight="1">
      <c r="B53" s="181" t="s">
        <v>341</v>
      </c>
      <c r="C53" s="182"/>
      <c r="D53" s="792" t="s">
        <v>803</v>
      </c>
      <c r="E53" s="793"/>
      <c r="F53" s="793"/>
      <c r="G53" s="793"/>
      <c r="H53" s="793"/>
      <c r="I53" s="793"/>
      <c r="J53" s="793"/>
      <c r="K53" s="793"/>
      <c r="L53" s="793"/>
      <c r="M53" s="793"/>
      <c r="N53" s="793"/>
      <c r="O53" s="183"/>
    </row>
    <row r="54" spans="2:15" ht="30" customHeight="1">
      <c r="B54" s="184" t="s">
        <v>343</v>
      </c>
      <c r="C54" s="185"/>
      <c r="D54" s="891" t="s">
        <v>825</v>
      </c>
      <c r="E54" s="795"/>
      <c r="F54" s="795"/>
      <c r="G54" s="795"/>
      <c r="H54" s="795"/>
      <c r="I54" s="795"/>
      <c r="J54" s="795"/>
      <c r="K54" s="795"/>
      <c r="L54" s="795"/>
      <c r="M54" s="795"/>
      <c r="N54" s="795"/>
      <c r="O54" s="186"/>
    </row>
    <row r="55" spans="2:15" ht="30" customHeight="1">
      <c r="B55" s="187" t="s">
        <v>345</v>
      </c>
      <c r="C55" s="188"/>
      <c r="D55" s="189">
        <v>2</v>
      </c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191"/>
    </row>
    <row r="56" spans="2:15" ht="30" customHeight="1">
      <c r="B56" s="192" t="s">
        <v>346</v>
      </c>
      <c r="C56" s="796" t="str">
        <f>'0. (주거시설) 표지_개요'!$D$9</f>
        <v>홍길동</v>
      </c>
      <c r="D56" s="797"/>
      <c r="E56" s="797"/>
      <c r="F56" s="797"/>
      <c r="G56" s="797"/>
      <c r="H56" s="846" t="s">
        <v>347</v>
      </c>
      <c r="I56" s="799"/>
      <c r="J56" s="800"/>
      <c r="K56" s="801" t="s">
        <v>106</v>
      </c>
      <c r="L56" s="799"/>
      <c r="M56" s="799"/>
      <c r="N56" s="799"/>
      <c r="O56" s="802"/>
    </row>
    <row r="57" spans="2:15" ht="30" customHeight="1">
      <c r="B57" s="806" t="s">
        <v>348</v>
      </c>
      <c r="C57" s="216"/>
      <c r="D57" s="217" t="s">
        <v>349</v>
      </c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8"/>
    </row>
    <row r="58" spans="2:15" ht="20.100000000000001" customHeight="1">
      <c r="B58" s="807"/>
      <c r="C58" s="219"/>
      <c r="D58" s="196" t="s">
        <v>350</v>
      </c>
      <c r="E58" s="197"/>
      <c r="F58" s="198" t="s">
        <v>351</v>
      </c>
      <c r="G58" s="199"/>
      <c r="H58" s="199"/>
      <c r="I58" s="199"/>
      <c r="J58" s="199"/>
      <c r="K58" s="199"/>
      <c r="L58" s="199"/>
      <c r="M58" s="199"/>
      <c r="N58" s="199"/>
      <c r="O58" s="200"/>
    </row>
    <row r="59" spans="2:15" ht="20.100000000000001" customHeight="1">
      <c r="B59" s="807"/>
      <c r="C59" s="219"/>
      <c r="D59" s="201">
        <v>1</v>
      </c>
      <c r="E59" s="202"/>
      <c r="F59" s="203" t="s">
        <v>682</v>
      </c>
      <c r="G59" s="204"/>
      <c r="H59" s="204"/>
      <c r="I59" s="204"/>
      <c r="J59" s="204"/>
      <c r="K59" s="204"/>
      <c r="L59" s="204"/>
      <c r="M59" s="204"/>
      <c r="N59" s="204"/>
      <c r="O59" s="200"/>
    </row>
    <row r="60" spans="2:15" ht="20.100000000000001" customHeight="1">
      <c r="B60" s="807"/>
      <c r="C60" s="219"/>
      <c r="D60" s="205">
        <v>0.8</v>
      </c>
      <c r="E60" s="206"/>
      <c r="F60" s="207" t="s">
        <v>826</v>
      </c>
      <c r="G60" s="208"/>
      <c r="H60" s="208"/>
      <c r="I60" s="208"/>
      <c r="J60" s="208"/>
      <c r="K60" s="208"/>
      <c r="L60" s="208"/>
      <c r="M60" s="208"/>
      <c r="N60" s="208"/>
      <c r="O60" s="200"/>
    </row>
    <row r="61" spans="2:15" ht="20.100000000000001" customHeight="1">
      <c r="B61" s="807"/>
      <c r="C61" s="219"/>
      <c r="D61" s="205">
        <v>0.6</v>
      </c>
      <c r="E61" s="206"/>
      <c r="F61" s="207" t="s">
        <v>684</v>
      </c>
      <c r="G61" s="208"/>
      <c r="H61" s="208"/>
      <c r="I61" s="208"/>
      <c r="J61" s="208"/>
      <c r="K61" s="208"/>
      <c r="L61" s="208"/>
      <c r="M61" s="208"/>
      <c r="N61" s="208"/>
      <c r="O61" s="200"/>
    </row>
    <row r="62" spans="2:15" ht="20.100000000000001" customHeight="1">
      <c r="B62" s="807"/>
      <c r="C62" s="219"/>
      <c r="D62" s="209">
        <v>0.4</v>
      </c>
      <c r="E62" s="210"/>
      <c r="F62" s="211" t="s">
        <v>827</v>
      </c>
      <c r="G62" s="212"/>
      <c r="H62" s="212"/>
      <c r="I62" s="212"/>
      <c r="J62" s="212"/>
      <c r="K62" s="212"/>
      <c r="L62" s="212"/>
      <c r="M62" s="212"/>
      <c r="N62" s="212"/>
      <c r="O62" s="200"/>
    </row>
    <row r="63" spans="2:15" ht="9.9499999999999993" customHeight="1">
      <c r="B63" s="807"/>
      <c r="C63" s="809" t="s">
        <v>650</v>
      </c>
      <c r="D63" s="810"/>
      <c r="E63" s="810"/>
      <c r="F63" s="810"/>
      <c r="G63" s="810"/>
      <c r="H63" s="810"/>
      <c r="I63" s="810"/>
      <c r="J63" s="810"/>
      <c r="K63" s="810"/>
      <c r="L63" s="810"/>
      <c r="M63" s="810"/>
      <c r="N63" s="810"/>
      <c r="O63" s="811"/>
    </row>
    <row r="64" spans="2:15" ht="20.100000000000001" customHeight="1">
      <c r="B64" s="807"/>
      <c r="C64" s="193"/>
      <c r="D64" s="213" t="s">
        <v>828</v>
      </c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5"/>
    </row>
    <row r="65" spans="2:15" ht="20.100000000000001" customHeight="1">
      <c r="B65" s="807"/>
      <c r="C65" s="411" t="b">
        <v>0</v>
      </c>
      <c r="D65" s="213" t="s">
        <v>829</v>
      </c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5"/>
    </row>
    <row r="66" spans="2:15" ht="20.100000000000001" customHeight="1">
      <c r="B66" s="807"/>
      <c r="C66" s="411" t="b">
        <v>0</v>
      </c>
      <c r="D66" s="213" t="s">
        <v>830</v>
      </c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5"/>
    </row>
    <row r="67" spans="2:15" ht="20.100000000000001" customHeight="1">
      <c r="B67" s="807"/>
      <c r="C67" s="411" t="b">
        <v>0</v>
      </c>
      <c r="D67" s="213" t="s">
        <v>831</v>
      </c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5"/>
    </row>
    <row r="68" spans="2:15" ht="20.100000000000001" customHeight="1">
      <c r="B68" s="807"/>
      <c r="C68" s="411" t="b">
        <v>0</v>
      </c>
      <c r="D68" s="213" t="s">
        <v>832</v>
      </c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5"/>
    </row>
    <row r="69" spans="2:15" ht="9.9499999999999993" customHeight="1">
      <c r="B69" s="808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1"/>
    </row>
    <row r="70" spans="2:15" ht="30" customHeight="1">
      <c r="B70" s="806" t="s">
        <v>362</v>
      </c>
      <c r="C70" s="814" t="s">
        <v>363</v>
      </c>
      <c r="D70" s="793"/>
      <c r="E70" s="793"/>
      <c r="F70" s="793"/>
      <c r="G70" s="793"/>
      <c r="H70" s="815"/>
      <c r="I70" s="816" t="s">
        <v>364</v>
      </c>
      <c r="J70" s="793"/>
      <c r="K70" s="793"/>
      <c r="L70" s="793"/>
      <c r="M70" s="793"/>
      <c r="N70" s="793"/>
      <c r="O70" s="817"/>
    </row>
    <row r="71" spans="2:15" ht="30" customHeight="1">
      <c r="B71" s="813"/>
      <c r="C71" s="818" t="str">
        <f>'(★신청자 작성★)1. (주거시설)항목별 점수총괄표'!J123</f>
        <v>-</v>
      </c>
      <c r="D71" s="819"/>
      <c r="E71" s="819"/>
      <c r="F71" s="819"/>
      <c r="G71" s="819"/>
      <c r="H71" s="820"/>
      <c r="I71" s="821"/>
      <c r="J71" s="822"/>
      <c r="K71" s="822"/>
      <c r="L71" s="822"/>
      <c r="M71" s="822"/>
      <c r="N71" s="822"/>
      <c r="O71" s="823"/>
    </row>
    <row r="72" spans="2:15" ht="30" customHeight="1">
      <c r="B72" s="807" t="s">
        <v>365</v>
      </c>
      <c r="C72" s="824" t="e">
        <f>"※ "&amp;IF(C71="미적용","해당사항 없음",D55&amp;"점(기본배점) x "&amp;ROUND(C71/D55,1)&amp;"(배점) = "&amp;C71&amp;"점")</f>
        <v>#VALUE!</v>
      </c>
      <c r="D72" s="804"/>
      <c r="E72" s="804"/>
      <c r="F72" s="804"/>
      <c r="G72" s="804"/>
      <c r="H72" s="844"/>
      <c r="I72" s="803" t="s">
        <v>106</v>
      </c>
      <c r="J72" s="845"/>
      <c r="K72" s="845"/>
      <c r="L72" s="845"/>
      <c r="M72" s="845"/>
      <c r="N72" s="845"/>
      <c r="O72" s="805"/>
    </row>
    <row r="73" spans="2:15" ht="30" customHeight="1">
      <c r="B73" s="807"/>
      <c r="C73" s="824" t="e">
        <f>IF(C71="미적용","","'"&amp;INDEX($D59:$N62,MATCH(ROUND($C71/D55,1),$D59:$D62,0),3)&amp;"' 하여 "&amp;ROUND(C71/D55,1)&amp;"배점으로 평가함")</f>
        <v>#VALUE!</v>
      </c>
      <c r="D73" s="804"/>
      <c r="E73" s="804"/>
      <c r="F73" s="804"/>
      <c r="G73" s="804"/>
      <c r="H73" s="844"/>
      <c r="I73" s="803"/>
      <c r="J73" s="824"/>
      <c r="K73" s="824"/>
      <c r="L73" s="824"/>
      <c r="M73" s="824"/>
      <c r="N73" s="824"/>
      <c r="O73" s="825"/>
    </row>
    <row r="74" spans="2:15" ht="30" customHeight="1">
      <c r="B74" s="807"/>
      <c r="C74" s="380" t="str">
        <f t="array" aca="1" ref="C74" ca="1">IFERROR(INDEX(D65:D68,SMALL(IF(C65:C68=TRUE,ROW(INDIRECT("1:"&amp;COUNTA(C65:C68)))),1)),"")</f>
        <v/>
      </c>
      <c r="D74" s="295"/>
      <c r="E74" s="295"/>
      <c r="F74" s="295"/>
      <c r="G74" s="295"/>
      <c r="H74" s="374"/>
      <c r="I74" s="803"/>
      <c r="J74" s="824"/>
      <c r="K74" s="824"/>
      <c r="L74" s="824"/>
      <c r="M74" s="824"/>
      <c r="N74" s="824"/>
      <c r="O74" s="825"/>
    </row>
    <row r="75" spans="2:15" ht="30" customHeight="1">
      <c r="B75" s="807"/>
      <c r="C75" s="380" t="str">
        <f t="array" aca="1" ref="C75" ca="1">IFERROR(INDEX(D65:D68,SMALL(IF(C65:C68=TRUE,ROW(INDIRECT("1:"&amp;COUNTA(C65:C68)))),2)),"")</f>
        <v/>
      </c>
      <c r="D75" s="295"/>
      <c r="E75" s="295"/>
      <c r="F75" s="295"/>
      <c r="G75" s="295"/>
      <c r="H75" s="374"/>
      <c r="I75" s="803"/>
      <c r="J75" s="824"/>
      <c r="K75" s="824"/>
      <c r="L75" s="824"/>
      <c r="M75" s="824"/>
      <c r="N75" s="824"/>
      <c r="O75" s="825"/>
    </row>
    <row r="76" spans="2:15" ht="30" customHeight="1">
      <c r="B76" s="807"/>
      <c r="C76" s="380" t="str">
        <f t="array" aca="1" ref="C76" ca="1">IFERROR(INDEX(D65:D68,SMALL(IF(C65:C68=TRUE,ROW(INDIRECT("1:"&amp;COUNTA(C65:C68)))),3)),"")</f>
        <v/>
      </c>
      <c r="D76" s="295"/>
      <c r="E76" s="295"/>
      <c r="F76" s="295"/>
      <c r="G76" s="295"/>
      <c r="H76" s="374"/>
      <c r="I76" s="803"/>
      <c r="J76" s="824"/>
      <c r="K76" s="824"/>
      <c r="L76" s="824"/>
      <c r="M76" s="824"/>
      <c r="N76" s="824"/>
      <c r="O76" s="825"/>
    </row>
    <row r="77" spans="2:15" ht="30" customHeight="1">
      <c r="B77" s="807"/>
      <c r="C77" s="380" t="str">
        <f t="array" aca="1" ref="C77" ca="1">IFERROR(INDEX(D65:D68,SMALL(IF(C65:C68=TRUE,ROW(INDIRECT("1:"&amp;COUNTA(C65:C68)))),4)),"")</f>
        <v/>
      </c>
      <c r="D77" s="295"/>
      <c r="E77" s="295"/>
      <c r="F77" s="295"/>
      <c r="G77" s="295"/>
      <c r="H77" s="374"/>
      <c r="I77" s="803"/>
      <c r="J77" s="824"/>
      <c r="K77" s="824"/>
      <c r="L77" s="824"/>
      <c r="M77" s="824"/>
      <c r="N77" s="824"/>
      <c r="O77" s="825"/>
    </row>
    <row r="78" spans="2:15" ht="30" customHeight="1">
      <c r="B78" s="807"/>
      <c r="C78" s="365"/>
      <c r="D78" s="366"/>
      <c r="E78" s="366"/>
      <c r="F78" s="366"/>
      <c r="G78" s="366"/>
      <c r="H78" s="367"/>
      <c r="I78" s="783"/>
      <c r="J78" s="784"/>
      <c r="K78" s="784"/>
      <c r="L78" s="784"/>
      <c r="M78" s="784"/>
      <c r="N78" s="784"/>
      <c r="O78" s="786"/>
    </row>
    <row r="79" spans="2:15" ht="30" customHeight="1">
      <c r="B79" s="807"/>
      <c r="C79" s="365"/>
      <c r="D79" s="366"/>
      <c r="E79" s="366"/>
      <c r="F79" s="366"/>
      <c r="G79" s="366"/>
      <c r="H79" s="367"/>
      <c r="I79" s="783"/>
      <c r="J79" s="784"/>
      <c r="K79" s="784"/>
      <c r="L79" s="784"/>
      <c r="M79" s="784"/>
      <c r="N79" s="784"/>
      <c r="O79" s="786"/>
    </row>
    <row r="80" spans="2:15" ht="30" customHeight="1">
      <c r="B80" s="807"/>
      <c r="C80" s="365"/>
      <c r="D80" s="360"/>
      <c r="E80" s="360"/>
      <c r="F80" s="360"/>
      <c r="G80" s="360"/>
      <c r="H80" s="370"/>
      <c r="I80" s="803"/>
      <c r="J80" s="804"/>
      <c r="K80" s="804"/>
      <c r="L80" s="804"/>
      <c r="M80" s="804"/>
      <c r="N80" s="804"/>
      <c r="O80" s="805"/>
    </row>
    <row r="81" spans="2:15" ht="15" customHeight="1">
      <c r="B81" s="813"/>
      <c r="C81" s="368"/>
      <c r="D81" s="364"/>
      <c r="E81" s="364"/>
      <c r="F81" s="364"/>
      <c r="G81" s="364"/>
      <c r="H81" s="369"/>
      <c r="I81" s="832"/>
      <c r="J81" s="833"/>
      <c r="K81" s="833"/>
      <c r="L81" s="833"/>
      <c r="M81" s="833"/>
      <c r="N81" s="833"/>
      <c r="O81" s="834"/>
    </row>
    <row r="82" spans="2:15" ht="15" customHeight="1">
      <c r="B82" s="863" t="s">
        <v>1304</v>
      </c>
      <c r="C82" s="836" t="s">
        <v>366</v>
      </c>
      <c r="D82" s="837"/>
      <c r="E82" s="812" t="s">
        <v>833</v>
      </c>
      <c r="F82" s="810"/>
      <c r="G82" s="810"/>
      <c r="H82" s="810"/>
      <c r="I82" s="810"/>
      <c r="J82" s="810"/>
      <c r="K82" s="810"/>
      <c r="L82" s="810"/>
      <c r="M82" s="810"/>
      <c r="N82" s="810"/>
      <c r="O82" s="811"/>
    </row>
    <row r="83" spans="2:15" ht="15" customHeight="1">
      <c r="B83" s="807"/>
      <c r="C83" s="783"/>
      <c r="D83" s="841"/>
      <c r="E83" s="812" t="s">
        <v>834</v>
      </c>
      <c r="F83" s="810"/>
      <c r="G83" s="810"/>
      <c r="H83" s="810"/>
      <c r="I83" s="810"/>
      <c r="J83" s="810"/>
      <c r="K83" s="810"/>
      <c r="L83" s="810"/>
      <c r="M83" s="810"/>
      <c r="N83" s="810"/>
      <c r="O83" s="811"/>
    </row>
    <row r="84" spans="2:15" ht="15" customHeight="1">
      <c r="B84" s="807"/>
      <c r="C84" s="847"/>
      <c r="D84" s="848"/>
      <c r="E84" s="849" t="s">
        <v>835</v>
      </c>
      <c r="F84" s="850"/>
      <c r="G84" s="850"/>
      <c r="H84" s="850"/>
      <c r="I84" s="850"/>
      <c r="J84" s="850"/>
      <c r="K84" s="850"/>
      <c r="L84" s="850"/>
      <c r="M84" s="850"/>
      <c r="N84" s="850"/>
      <c r="O84" s="851"/>
    </row>
    <row r="85" spans="2:15" ht="15" customHeight="1">
      <c r="B85" s="807"/>
      <c r="C85" s="836" t="s">
        <v>368</v>
      </c>
      <c r="D85" s="837"/>
      <c r="E85" s="852" t="s">
        <v>836</v>
      </c>
      <c r="F85" s="839"/>
      <c r="G85" s="839"/>
      <c r="H85" s="839"/>
      <c r="I85" s="839"/>
      <c r="J85" s="839"/>
      <c r="K85" s="839"/>
      <c r="L85" s="839"/>
      <c r="M85" s="839"/>
      <c r="N85" s="839"/>
      <c r="O85" s="840"/>
    </row>
    <row r="86" spans="2:15" ht="15" customHeight="1">
      <c r="B86" s="807"/>
      <c r="C86" s="783"/>
      <c r="D86" s="841"/>
      <c r="E86" s="826" t="s">
        <v>837</v>
      </c>
      <c r="F86" s="809"/>
      <c r="G86" s="809"/>
      <c r="H86" s="809"/>
      <c r="I86" s="809"/>
      <c r="J86" s="809"/>
      <c r="K86" s="809"/>
      <c r="L86" s="809"/>
      <c r="M86" s="809"/>
      <c r="N86" s="809"/>
      <c r="O86" s="827"/>
    </row>
    <row r="87" spans="2:15" ht="15" customHeight="1" thickBot="1">
      <c r="B87" s="835"/>
      <c r="C87" s="842"/>
      <c r="D87" s="843"/>
      <c r="E87" s="828" t="s">
        <v>641</v>
      </c>
      <c r="F87" s="882"/>
      <c r="G87" s="882"/>
      <c r="H87" s="882"/>
      <c r="I87" s="882"/>
      <c r="J87" s="882"/>
      <c r="K87" s="882"/>
      <c r="L87" s="882"/>
      <c r="M87" s="882"/>
      <c r="N87" s="882"/>
      <c r="O87" s="883"/>
    </row>
    <row r="88" spans="2:15" ht="30" customHeight="1">
      <c r="B88" s="787" t="s">
        <v>339</v>
      </c>
      <c r="C88" s="788"/>
      <c r="D88" s="788"/>
      <c r="E88" s="788"/>
      <c r="F88" s="788"/>
      <c r="G88" s="789"/>
      <c r="H88" s="831" t="s">
        <v>838</v>
      </c>
      <c r="I88" s="788"/>
      <c r="J88" s="788"/>
      <c r="K88" s="788"/>
      <c r="L88" s="788"/>
      <c r="M88" s="788"/>
      <c r="N88" s="788"/>
      <c r="O88" s="791"/>
    </row>
    <row r="89" spans="2:15" ht="30" customHeight="1">
      <c r="B89" s="181" t="s">
        <v>341</v>
      </c>
      <c r="C89" s="182"/>
      <c r="D89" s="792" t="s">
        <v>803</v>
      </c>
      <c r="E89" s="793"/>
      <c r="F89" s="793"/>
      <c r="G89" s="793"/>
      <c r="H89" s="793"/>
      <c r="I89" s="793"/>
      <c r="J89" s="793"/>
      <c r="K89" s="793"/>
      <c r="L89" s="793"/>
      <c r="M89" s="793"/>
      <c r="N89" s="793"/>
      <c r="O89" s="183"/>
    </row>
    <row r="90" spans="2:15" ht="30" customHeight="1">
      <c r="B90" s="184" t="s">
        <v>343</v>
      </c>
      <c r="C90" s="185"/>
      <c r="D90" s="794" t="s">
        <v>839</v>
      </c>
      <c r="E90" s="795"/>
      <c r="F90" s="795"/>
      <c r="G90" s="795"/>
      <c r="H90" s="795"/>
      <c r="I90" s="795"/>
      <c r="J90" s="795"/>
      <c r="K90" s="795"/>
      <c r="L90" s="795"/>
      <c r="M90" s="795"/>
      <c r="N90" s="795"/>
      <c r="O90" s="186"/>
    </row>
    <row r="91" spans="2:15" ht="30" customHeight="1">
      <c r="B91" s="187" t="s">
        <v>345</v>
      </c>
      <c r="C91" s="188"/>
      <c r="D91" s="189">
        <v>2</v>
      </c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191"/>
    </row>
    <row r="92" spans="2:15" ht="30" customHeight="1">
      <c r="B92" s="192" t="s">
        <v>346</v>
      </c>
      <c r="C92" s="796" t="str">
        <f>'0. (주거시설) 표지_개요'!$D$9</f>
        <v>홍길동</v>
      </c>
      <c r="D92" s="797"/>
      <c r="E92" s="797"/>
      <c r="F92" s="797"/>
      <c r="G92" s="797"/>
      <c r="H92" s="846" t="s">
        <v>347</v>
      </c>
      <c r="I92" s="799"/>
      <c r="J92" s="800"/>
      <c r="K92" s="801" t="s">
        <v>106</v>
      </c>
      <c r="L92" s="799"/>
      <c r="M92" s="799"/>
      <c r="N92" s="799"/>
      <c r="O92" s="802"/>
    </row>
    <row r="93" spans="2:15" ht="30" customHeight="1">
      <c r="B93" s="806" t="s">
        <v>348</v>
      </c>
      <c r="C93" s="216"/>
      <c r="D93" s="217" t="s">
        <v>349</v>
      </c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8"/>
    </row>
    <row r="94" spans="2:15" ht="20.100000000000001" customHeight="1">
      <c r="B94" s="807"/>
      <c r="C94" s="219"/>
      <c r="D94" s="196" t="s">
        <v>350</v>
      </c>
      <c r="E94" s="197"/>
      <c r="F94" s="198" t="s">
        <v>351</v>
      </c>
      <c r="G94" s="199"/>
      <c r="H94" s="199"/>
      <c r="I94" s="199"/>
      <c r="J94" s="199"/>
      <c r="K94" s="199"/>
      <c r="L94" s="199"/>
      <c r="M94" s="199"/>
      <c r="N94" s="199"/>
      <c r="O94" s="200"/>
    </row>
    <row r="95" spans="2:15" ht="20.100000000000001" customHeight="1">
      <c r="B95" s="807"/>
      <c r="C95" s="219"/>
      <c r="D95" s="201">
        <v>1</v>
      </c>
      <c r="E95" s="202"/>
      <c r="F95" s="203" t="s">
        <v>840</v>
      </c>
      <c r="G95" s="204"/>
      <c r="H95" s="204"/>
      <c r="I95" s="204"/>
      <c r="J95" s="204"/>
      <c r="K95" s="204"/>
      <c r="L95" s="204"/>
      <c r="M95" s="204"/>
      <c r="N95" s="204"/>
      <c r="O95" s="200"/>
    </row>
    <row r="96" spans="2:15" ht="20.100000000000001" customHeight="1">
      <c r="B96" s="807"/>
      <c r="C96" s="219"/>
      <c r="D96" s="205">
        <v>0.8</v>
      </c>
      <c r="E96" s="206"/>
      <c r="F96" s="207" t="s">
        <v>841</v>
      </c>
      <c r="G96" s="208"/>
      <c r="H96" s="208"/>
      <c r="I96" s="208"/>
      <c r="J96" s="208"/>
      <c r="K96" s="208"/>
      <c r="L96" s="208"/>
      <c r="M96" s="208"/>
      <c r="N96" s="208"/>
      <c r="O96" s="200"/>
    </row>
    <row r="97" spans="2:15" ht="20.100000000000001" customHeight="1">
      <c r="B97" s="807"/>
      <c r="C97" s="219"/>
      <c r="D97" s="205">
        <v>0.6</v>
      </c>
      <c r="E97" s="206"/>
      <c r="F97" s="207" t="s">
        <v>826</v>
      </c>
      <c r="G97" s="208"/>
      <c r="H97" s="208"/>
      <c r="I97" s="208"/>
      <c r="J97" s="208"/>
      <c r="K97" s="208"/>
      <c r="L97" s="208"/>
      <c r="M97" s="208"/>
      <c r="N97" s="208"/>
      <c r="O97" s="200"/>
    </row>
    <row r="98" spans="2:15" ht="20.100000000000001" customHeight="1">
      <c r="B98" s="807"/>
      <c r="C98" s="219"/>
      <c r="D98" s="209">
        <v>0.4</v>
      </c>
      <c r="E98" s="210"/>
      <c r="F98" s="211" t="s">
        <v>684</v>
      </c>
      <c r="G98" s="212"/>
      <c r="H98" s="212"/>
      <c r="I98" s="212"/>
      <c r="J98" s="212"/>
      <c r="K98" s="212"/>
      <c r="L98" s="212"/>
      <c r="M98" s="212"/>
      <c r="N98" s="212"/>
      <c r="O98" s="200"/>
    </row>
    <row r="99" spans="2:15" ht="9.9499999999999993" customHeight="1">
      <c r="B99" s="807"/>
      <c r="C99" s="809" t="s">
        <v>650</v>
      </c>
      <c r="D99" s="810"/>
      <c r="E99" s="810"/>
      <c r="F99" s="810"/>
      <c r="G99" s="810"/>
      <c r="H99" s="810"/>
      <c r="I99" s="810"/>
      <c r="J99" s="810"/>
      <c r="K99" s="810"/>
      <c r="L99" s="810"/>
      <c r="M99" s="810"/>
      <c r="N99" s="810"/>
      <c r="O99" s="811"/>
    </row>
    <row r="100" spans="2:15" ht="20.100000000000001" customHeight="1">
      <c r="B100" s="807"/>
      <c r="C100" s="193"/>
      <c r="D100" s="213" t="s">
        <v>842</v>
      </c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5"/>
    </row>
    <row r="101" spans="2:15" ht="20.100000000000001" customHeight="1">
      <c r="B101" s="807"/>
      <c r="C101" s="411" t="b">
        <v>0</v>
      </c>
      <c r="D101" s="213" t="s">
        <v>843</v>
      </c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5"/>
    </row>
    <row r="102" spans="2:15" ht="20.100000000000001" customHeight="1">
      <c r="B102" s="807"/>
      <c r="C102" s="411" t="b">
        <v>0</v>
      </c>
      <c r="D102" s="213" t="s">
        <v>844</v>
      </c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5"/>
    </row>
    <row r="103" spans="2:15" ht="20.100000000000001" customHeight="1">
      <c r="B103" s="807"/>
      <c r="C103" s="411" t="b">
        <v>0</v>
      </c>
      <c r="D103" s="213" t="s">
        <v>845</v>
      </c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95"/>
    </row>
    <row r="104" spans="2:15" ht="20.100000000000001" customHeight="1">
      <c r="B104" s="807"/>
      <c r="C104" s="411" t="b">
        <v>0</v>
      </c>
      <c r="D104" s="213" t="s">
        <v>846</v>
      </c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5"/>
    </row>
    <row r="105" spans="2:15" ht="20.100000000000001" customHeight="1">
      <c r="B105" s="807"/>
      <c r="C105" s="411" t="b">
        <v>0</v>
      </c>
      <c r="D105" s="213" t="s">
        <v>847</v>
      </c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95"/>
    </row>
    <row r="106" spans="2:15" ht="9.9499999999999993" customHeight="1">
      <c r="B106" s="808"/>
      <c r="C106" s="220"/>
      <c r="D106" s="225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1"/>
    </row>
    <row r="107" spans="2:15" ht="30" customHeight="1">
      <c r="B107" s="806" t="s">
        <v>362</v>
      </c>
      <c r="C107" s="814" t="s">
        <v>363</v>
      </c>
      <c r="D107" s="793"/>
      <c r="E107" s="793"/>
      <c r="F107" s="793"/>
      <c r="G107" s="793"/>
      <c r="H107" s="815"/>
      <c r="I107" s="816" t="s">
        <v>364</v>
      </c>
      <c r="J107" s="793"/>
      <c r="K107" s="793"/>
      <c r="L107" s="793"/>
      <c r="M107" s="793"/>
      <c r="N107" s="793"/>
      <c r="O107" s="817"/>
    </row>
    <row r="108" spans="2:15" ht="30" customHeight="1">
      <c r="B108" s="813"/>
      <c r="C108" s="818" t="str">
        <f>'(★신청자 작성★)1. (주거시설)항목별 점수총괄표'!J128</f>
        <v>-</v>
      </c>
      <c r="D108" s="819"/>
      <c r="E108" s="819"/>
      <c r="F108" s="819"/>
      <c r="G108" s="819"/>
      <c r="H108" s="820"/>
      <c r="I108" s="821"/>
      <c r="J108" s="822"/>
      <c r="K108" s="822"/>
      <c r="L108" s="822"/>
      <c r="M108" s="822"/>
      <c r="N108" s="822"/>
      <c r="O108" s="823"/>
    </row>
    <row r="109" spans="2:15" ht="30" customHeight="1">
      <c r="B109" s="807" t="s">
        <v>365</v>
      </c>
      <c r="C109" s="824" t="e">
        <f>"※ "&amp;IF(C108="미적용","해당사항 없음",D91&amp;"점(기본배점) x "&amp;ROUND(C108/D91,1)&amp;"(배점) = "&amp;C108&amp;"점")</f>
        <v>#VALUE!</v>
      </c>
      <c r="D109" s="804"/>
      <c r="E109" s="804"/>
      <c r="F109" s="804"/>
      <c r="G109" s="804"/>
      <c r="H109" s="844"/>
      <c r="I109" s="803" t="s">
        <v>106</v>
      </c>
      <c r="J109" s="845"/>
      <c r="K109" s="845"/>
      <c r="L109" s="845"/>
      <c r="M109" s="845"/>
      <c r="N109" s="845"/>
      <c r="O109" s="805"/>
    </row>
    <row r="110" spans="2:15" ht="30" customHeight="1">
      <c r="B110" s="807"/>
      <c r="C110" s="824" t="e">
        <f>IF(C108="미적용","","'"&amp;INDEX($D95:$N98,MATCH(ROUND($C108/D91,1),$D95:$D98,0),3)&amp;"' 하여 "&amp;ROUND(C108/D91,1)&amp;"배점으로 평가함")</f>
        <v>#VALUE!</v>
      </c>
      <c r="D110" s="804"/>
      <c r="E110" s="804"/>
      <c r="F110" s="804"/>
      <c r="G110" s="804"/>
      <c r="H110" s="844"/>
      <c r="I110" s="803"/>
      <c r="J110" s="824"/>
      <c r="K110" s="824"/>
      <c r="L110" s="824"/>
      <c r="M110" s="824"/>
      <c r="N110" s="824"/>
      <c r="O110" s="825"/>
    </row>
    <row r="111" spans="2:15" ht="30" customHeight="1">
      <c r="B111" s="807"/>
      <c r="C111" s="380" t="str">
        <f t="array" aca="1" ref="C111" ca="1">IFERROR(INDEX(D101:D105,SMALL(IF(C101:C105=TRUE,ROW(INDIRECT("1:"&amp;COUNTA(C101:C105)))),1)),"")</f>
        <v/>
      </c>
      <c r="D111" s="295"/>
      <c r="E111" s="295"/>
      <c r="F111" s="295"/>
      <c r="G111" s="295"/>
      <c r="H111" s="374"/>
      <c r="I111" s="803"/>
      <c r="J111" s="824"/>
      <c r="K111" s="824"/>
      <c r="L111" s="824"/>
      <c r="M111" s="824"/>
      <c r="N111" s="824"/>
      <c r="O111" s="825"/>
    </row>
    <row r="112" spans="2:15" ht="30" customHeight="1">
      <c r="B112" s="807"/>
      <c r="C112" s="380" t="str">
        <f t="array" aca="1" ref="C112" ca="1">IFERROR(INDEX(D101:D105,SMALL(IF(C101:C105=TRUE,ROW(INDIRECT("1:"&amp;COUNTA(C101:C105)))),2)),"")</f>
        <v/>
      </c>
      <c r="D112" s="295"/>
      <c r="E112" s="295"/>
      <c r="F112" s="295"/>
      <c r="G112" s="295"/>
      <c r="H112" s="374"/>
      <c r="I112" s="803"/>
      <c r="J112" s="824"/>
      <c r="K112" s="824"/>
      <c r="L112" s="824"/>
      <c r="M112" s="824"/>
      <c r="N112" s="824"/>
      <c r="O112" s="825"/>
    </row>
    <row r="113" spans="2:15" ht="30" customHeight="1">
      <c r="B113" s="807"/>
      <c r="C113" s="380" t="str">
        <f t="array" aca="1" ref="C113" ca="1">IFERROR(INDEX(D101:D105,SMALL(IF(C101:C105=TRUE,ROW(INDIRECT("1:"&amp;COUNTA(C101:C105)))),3)),"")</f>
        <v/>
      </c>
      <c r="D113" s="295"/>
      <c r="E113" s="295"/>
      <c r="F113" s="295"/>
      <c r="G113" s="295"/>
      <c r="H113" s="374"/>
      <c r="I113" s="803"/>
      <c r="J113" s="824"/>
      <c r="K113" s="824"/>
      <c r="L113" s="824"/>
      <c r="M113" s="824"/>
      <c r="N113" s="824"/>
      <c r="O113" s="825"/>
    </row>
    <row r="114" spans="2:15" ht="30" customHeight="1">
      <c r="B114" s="807"/>
      <c r="C114" s="380" t="str">
        <f t="array" aca="1" ref="C114" ca="1">IFERROR(INDEX(D101:D105,SMALL(IF(C101:C105=TRUE,ROW(INDIRECT("1:"&amp;COUNTA(C101:C105)))),4)),"")</f>
        <v/>
      </c>
      <c r="D114" s="372"/>
      <c r="E114" s="372"/>
      <c r="F114" s="372"/>
      <c r="G114" s="372"/>
      <c r="H114" s="373"/>
      <c r="I114" s="803"/>
      <c r="J114" s="804"/>
      <c r="K114" s="804"/>
      <c r="L114" s="804"/>
      <c r="M114" s="804"/>
      <c r="N114" s="804"/>
      <c r="O114" s="805"/>
    </row>
    <row r="115" spans="2:15" ht="30" customHeight="1">
      <c r="B115" s="807"/>
      <c r="C115" s="380" t="str">
        <f t="array" aca="1" ref="C115" ca="1">IFERROR(INDEX(D101:D105,SMALL(IF(C101:C105=TRUE,ROW(INDIRECT("1:"&amp;COUNTA(C101:C105)))),5)),"")</f>
        <v/>
      </c>
      <c r="D115" s="295"/>
      <c r="E115" s="295"/>
      <c r="F115" s="295"/>
      <c r="G115" s="295"/>
      <c r="H115" s="374"/>
      <c r="I115" s="783"/>
      <c r="J115" s="784"/>
      <c r="K115" s="784"/>
      <c r="L115" s="784"/>
      <c r="M115" s="784"/>
      <c r="N115" s="784"/>
      <c r="O115" s="786"/>
    </row>
    <row r="116" spans="2:15" ht="30" customHeight="1">
      <c r="B116" s="807"/>
      <c r="C116" s="380"/>
      <c r="D116" s="295"/>
      <c r="E116" s="295"/>
      <c r="F116" s="295"/>
      <c r="G116" s="295"/>
      <c r="H116" s="374"/>
      <c r="I116" s="783"/>
      <c r="J116" s="784"/>
      <c r="K116" s="784"/>
      <c r="L116" s="784"/>
      <c r="M116" s="784"/>
      <c r="N116" s="784"/>
      <c r="O116" s="786"/>
    </row>
    <row r="117" spans="2:15" ht="24.95" customHeight="1">
      <c r="B117" s="813"/>
      <c r="C117" s="368"/>
      <c r="D117" s="364"/>
      <c r="E117" s="364"/>
      <c r="F117" s="364"/>
      <c r="G117" s="364"/>
      <c r="H117" s="369"/>
      <c r="I117" s="832"/>
      <c r="J117" s="833"/>
      <c r="K117" s="833"/>
      <c r="L117" s="833"/>
      <c r="M117" s="833"/>
      <c r="N117" s="833"/>
      <c r="O117" s="834"/>
    </row>
    <row r="118" spans="2:15" ht="15" customHeight="1">
      <c r="B118" s="863" t="s">
        <v>1304</v>
      </c>
      <c r="C118" s="836" t="s">
        <v>366</v>
      </c>
      <c r="D118" s="837"/>
      <c r="E118" s="812" t="s">
        <v>833</v>
      </c>
      <c r="F118" s="810"/>
      <c r="G118" s="810"/>
      <c r="H118" s="810"/>
      <c r="I118" s="810"/>
      <c r="J118" s="810"/>
      <c r="K118" s="810"/>
      <c r="L118" s="810"/>
      <c r="M118" s="810"/>
      <c r="N118" s="810"/>
      <c r="O118" s="811"/>
    </row>
    <row r="119" spans="2:15" ht="15" customHeight="1">
      <c r="B119" s="807"/>
      <c r="C119" s="783"/>
      <c r="D119" s="841"/>
      <c r="E119" s="826" t="s">
        <v>848</v>
      </c>
      <c r="F119" s="812"/>
      <c r="G119" s="812"/>
      <c r="H119" s="812"/>
      <c r="I119" s="812"/>
      <c r="J119" s="812"/>
      <c r="K119" s="812"/>
      <c r="L119" s="812"/>
      <c r="M119" s="812"/>
      <c r="N119" s="812"/>
      <c r="O119" s="857"/>
    </row>
    <row r="120" spans="2:15" ht="15" customHeight="1">
      <c r="B120" s="807"/>
      <c r="C120" s="847"/>
      <c r="D120" s="848"/>
      <c r="E120" s="856" t="s">
        <v>835</v>
      </c>
      <c r="F120" s="850"/>
      <c r="G120" s="850"/>
      <c r="H120" s="850"/>
      <c r="I120" s="850"/>
      <c r="J120" s="850"/>
      <c r="K120" s="850"/>
      <c r="L120" s="850"/>
      <c r="M120" s="850"/>
      <c r="N120" s="850"/>
      <c r="O120" s="851"/>
    </row>
    <row r="121" spans="2:15" ht="15" customHeight="1">
      <c r="B121" s="807"/>
      <c r="C121" s="836" t="s">
        <v>368</v>
      </c>
      <c r="D121" s="837"/>
      <c r="E121" s="852" t="s">
        <v>836</v>
      </c>
      <c r="F121" s="839"/>
      <c r="G121" s="839"/>
      <c r="H121" s="839"/>
      <c r="I121" s="839"/>
      <c r="J121" s="839"/>
      <c r="K121" s="839"/>
      <c r="L121" s="839"/>
      <c r="M121" s="839"/>
      <c r="N121" s="839"/>
      <c r="O121" s="840"/>
    </row>
    <row r="122" spans="2:15" ht="15" customHeight="1">
      <c r="B122" s="807"/>
      <c r="C122" s="783"/>
      <c r="D122" s="841"/>
      <c r="E122" s="826" t="s">
        <v>849</v>
      </c>
      <c r="F122" s="812"/>
      <c r="G122" s="812"/>
      <c r="H122" s="812"/>
      <c r="I122" s="812"/>
      <c r="J122" s="812"/>
      <c r="K122" s="812"/>
      <c r="L122" s="812"/>
      <c r="M122" s="812"/>
      <c r="N122" s="812"/>
      <c r="O122" s="857"/>
    </row>
    <row r="123" spans="2:15" ht="15" customHeight="1" thickBot="1">
      <c r="B123" s="835"/>
      <c r="C123" s="842"/>
      <c r="D123" s="843"/>
      <c r="E123" s="853" t="s">
        <v>383</v>
      </c>
      <c r="F123" s="829"/>
      <c r="G123" s="829"/>
      <c r="H123" s="829"/>
      <c r="I123" s="829"/>
      <c r="J123" s="829"/>
      <c r="K123" s="829"/>
      <c r="L123" s="829"/>
      <c r="M123" s="829"/>
      <c r="N123" s="829"/>
      <c r="O123" s="830"/>
    </row>
    <row r="124" spans="2:15" ht="30" customHeight="1">
      <c r="B124" s="787" t="s">
        <v>339</v>
      </c>
      <c r="C124" s="788"/>
      <c r="D124" s="788"/>
      <c r="E124" s="788"/>
      <c r="F124" s="788"/>
      <c r="G124" s="789"/>
      <c r="H124" s="831" t="s">
        <v>850</v>
      </c>
      <c r="I124" s="788"/>
      <c r="J124" s="788"/>
      <c r="K124" s="788"/>
      <c r="L124" s="788"/>
      <c r="M124" s="788"/>
      <c r="N124" s="788"/>
      <c r="O124" s="791"/>
    </row>
    <row r="125" spans="2:15" ht="30" customHeight="1">
      <c r="B125" s="181" t="s">
        <v>341</v>
      </c>
      <c r="C125" s="182"/>
      <c r="D125" s="792" t="s">
        <v>851</v>
      </c>
      <c r="E125" s="793"/>
      <c r="F125" s="793"/>
      <c r="G125" s="793"/>
      <c r="H125" s="793"/>
      <c r="I125" s="793"/>
      <c r="J125" s="793"/>
      <c r="K125" s="793"/>
      <c r="L125" s="793"/>
      <c r="M125" s="793"/>
      <c r="N125" s="793"/>
      <c r="O125" s="183"/>
    </row>
    <row r="126" spans="2:15" ht="30" customHeight="1">
      <c r="B126" s="184" t="s">
        <v>343</v>
      </c>
      <c r="C126" s="185"/>
      <c r="D126" s="794" t="s">
        <v>852</v>
      </c>
      <c r="E126" s="795"/>
      <c r="F126" s="795"/>
      <c r="G126" s="795"/>
      <c r="H126" s="795"/>
      <c r="I126" s="795"/>
      <c r="J126" s="795"/>
      <c r="K126" s="795"/>
      <c r="L126" s="795"/>
      <c r="M126" s="795"/>
      <c r="N126" s="795"/>
      <c r="O126" s="186"/>
    </row>
    <row r="127" spans="2:15" ht="30" customHeight="1">
      <c r="B127" s="187" t="s">
        <v>345</v>
      </c>
      <c r="C127" s="188"/>
      <c r="D127" s="189">
        <v>3</v>
      </c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191"/>
    </row>
    <row r="128" spans="2:15" ht="30" customHeight="1">
      <c r="B128" s="192" t="s">
        <v>346</v>
      </c>
      <c r="C128" s="796" t="str">
        <f>'0. (주거시설) 표지_개요'!$D$9</f>
        <v>홍길동</v>
      </c>
      <c r="D128" s="797"/>
      <c r="E128" s="797"/>
      <c r="F128" s="797"/>
      <c r="G128" s="797"/>
      <c r="H128" s="846" t="s">
        <v>347</v>
      </c>
      <c r="I128" s="799"/>
      <c r="J128" s="800"/>
      <c r="K128" s="801" t="s">
        <v>106</v>
      </c>
      <c r="L128" s="799"/>
      <c r="M128" s="799"/>
      <c r="N128" s="799"/>
      <c r="O128" s="802"/>
    </row>
    <row r="129" spans="2:15" ht="30" customHeight="1">
      <c r="B129" s="806" t="s">
        <v>348</v>
      </c>
      <c r="C129" s="216"/>
      <c r="D129" s="217" t="s">
        <v>349</v>
      </c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8"/>
    </row>
    <row r="130" spans="2:15" ht="20.100000000000001" customHeight="1">
      <c r="B130" s="807"/>
      <c r="C130" s="219"/>
      <c r="D130" s="196" t="s">
        <v>350</v>
      </c>
      <c r="E130" s="247"/>
      <c r="F130" s="198" t="s">
        <v>351</v>
      </c>
      <c r="G130" s="196"/>
      <c r="H130" s="196"/>
      <c r="I130" s="196"/>
      <c r="J130" s="196"/>
      <c r="K130" s="196"/>
      <c r="L130" s="196"/>
      <c r="M130" s="196"/>
      <c r="N130" s="196"/>
      <c r="O130" s="200"/>
    </row>
    <row r="131" spans="2:15" ht="20.100000000000001" customHeight="1">
      <c r="B131" s="807"/>
      <c r="C131" s="219"/>
      <c r="D131" s="201">
        <v>1</v>
      </c>
      <c r="E131" s="248"/>
      <c r="F131" s="203" t="s">
        <v>840</v>
      </c>
      <c r="G131" s="249"/>
      <c r="H131" s="249"/>
      <c r="I131" s="249"/>
      <c r="J131" s="249"/>
      <c r="K131" s="249"/>
      <c r="L131" s="249"/>
      <c r="M131" s="249"/>
      <c r="N131" s="249"/>
      <c r="O131" s="200"/>
    </row>
    <row r="132" spans="2:15" ht="20.100000000000001" customHeight="1">
      <c r="B132" s="807"/>
      <c r="C132" s="219"/>
      <c r="D132" s="205">
        <v>0.8</v>
      </c>
      <c r="E132" s="250"/>
      <c r="F132" s="207" t="s">
        <v>841</v>
      </c>
      <c r="G132" s="251"/>
      <c r="H132" s="251"/>
      <c r="I132" s="251"/>
      <c r="J132" s="251"/>
      <c r="K132" s="251"/>
      <c r="L132" s="251"/>
      <c r="M132" s="251"/>
      <c r="N132" s="251"/>
      <c r="O132" s="200"/>
    </row>
    <row r="133" spans="2:15" ht="20.100000000000001" customHeight="1">
      <c r="B133" s="807"/>
      <c r="C133" s="219"/>
      <c r="D133" s="205">
        <v>0.6</v>
      </c>
      <c r="E133" s="250"/>
      <c r="F133" s="207" t="s">
        <v>826</v>
      </c>
      <c r="G133" s="251"/>
      <c r="H133" s="251"/>
      <c r="I133" s="251"/>
      <c r="J133" s="251"/>
      <c r="K133" s="251"/>
      <c r="L133" s="251"/>
      <c r="M133" s="251"/>
      <c r="N133" s="251"/>
      <c r="O133" s="200"/>
    </row>
    <row r="134" spans="2:15" ht="20.100000000000001" customHeight="1">
      <c r="B134" s="807"/>
      <c r="C134" s="219"/>
      <c r="D134" s="209">
        <v>0.4</v>
      </c>
      <c r="E134" s="252"/>
      <c r="F134" s="211" t="s">
        <v>792</v>
      </c>
      <c r="G134" s="253"/>
      <c r="H134" s="253"/>
      <c r="I134" s="253"/>
      <c r="J134" s="253"/>
      <c r="K134" s="253"/>
      <c r="L134" s="253"/>
      <c r="M134" s="253"/>
      <c r="N134" s="253"/>
      <c r="O134" s="200"/>
    </row>
    <row r="135" spans="2:15" ht="9.9499999999999993" customHeight="1">
      <c r="B135" s="807"/>
      <c r="C135" s="887" t="s">
        <v>106</v>
      </c>
      <c r="D135" s="809"/>
      <c r="E135" s="809"/>
      <c r="F135" s="809"/>
      <c r="G135" s="809"/>
      <c r="H135" s="809"/>
      <c r="I135" s="809"/>
      <c r="J135" s="809"/>
      <c r="K135" s="809"/>
      <c r="L135" s="809"/>
      <c r="M135" s="809"/>
      <c r="N135" s="809"/>
      <c r="O135" s="827"/>
    </row>
    <row r="136" spans="2:15" ht="20.100000000000001" customHeight="1">
      <c r="B136" s="807"/>
      <c r="C136" s="193"/>
      <c r="D136" s="213" t="s">
        <v>853</v>
      </c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195"/>
    </row>
    <row r="137" spans="2:15" ht="20.100000000000001" customHeight="1">
      <c r="B137" s="807"/>
      <c r="C137" s="411" t="b">
        <v>0</v>
      </c>
      <c r="D137" s="213" t="s">
        <v>854</v>
      </c>
      <c r="E137" s="214"/>
      <c r="F137" s="214"/>
      <c r="G137" s="214"/>
      <c r="H137" s="214"/>
      <c r="I137" s="214"/>
      <c r="J137" s="214"/>
      <c r="K137" s="214"/>
      <c r="L137" s="214"/>
      <c r="M137" s="214"/>
      <c r="N137" s="214"/>
      <c r="O137" s="195"/>
    </row>
    <row r="138" spans="2:15" ht="20.100000000000001" customHeight="1">
      <c r="B138" s="807"/>
      <c r="C138" s="411" t="b">
        <v>0</v>
      </c>
      <c r="D138" s="213" t="s">
        <v>855</v>
      </c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195"/>
    </row>
    <row r="139" spans="2:15" ht="20.100000000000001" customHeight="1">
      <c r="B139" s="807"/>
      <c r="C139" s="411" t="b">
        <v>0</v>
      </c>
      <c r="D139" s="213" t="s">
        <v>856</v>
      </c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  <c r="O139" s="195"/>
    </row>
    <row r="140" spans="2:15" ht="20.100000000000001" customHeight="1">
      <c r="B140" s="807"/>
      <c r="C140" s="411" t="b">
        <v>0</v>
      </c>
      <c r="D140" s="213" t="s">
        <v>857</v>
      </c>
      <c r="E140" s="214"/>
      <c r="F140" s="214"/>
      <c r="G140" s="214"/>
      <c r="H140" s="214"/>
      <c r="I140" s="214"/>
      <c r="J140" s="214"/>
      <c r="K140" s="214"/>
      <c r="L140" s="214"/>
      <c r="M140" s="214"/>
      <c r="N140" s="214"/>
      <c r="O140" s="195"/>
    </row>
    <row r="141" spans="2:15" ht="20.100000000000001" customHeight="1">
      <c r="B141" s="807"/>
      <c r="C141" s="411" t="b">
        <v>0</v>
      </c>
      <c r="D141" s="213" t="s">
        <v>858</v>
      </c>
      <c r="E141" s="214"/>
      <c r="F141" s="214"/>
      <c r="G141" s="214"/>
      <c r="H141" s="214"/>
      <c r="I141" s="214"/>
      <c r="J141" s="214"/>
      <c r="K141" s="214"/>
      <c r="L141" s="214"/>
      <c r="M141" s="214"/>
      <c r="N141" s="214"/>
      <c r="O141" s="195"/>
    </row>
    <row r="142" spans="2:15" ht="9.9499999999999993" customHeight="1">
      <c r="B142" s="808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1"/>
    </row>
    <row r="143" spans="2:15" ht="30" customHeight="1">
      <c r="B143" s="806" t="s">
        <v>362</v>
      </c>
      <c r="C143" s="814" t="s">
        <v>363</v>
      </c>
      <c r="D143" s="793"/>
      <c r="E143" s="793"/>
      <c r="F143" s="793"/>
      <c r="G143" s="793"/>
      <c r="H143" s="815"/>
      <c r="I143" s="816" t="s">
        <v>364</v>
      </c>
      <c r="J143" s="793"/>
      <c r="K143" s="793"/>
      <c r="L143" s="793"/>
      <c r="M143" s="793"/>
      <c r="N143" s="793"/>
      <c r="O143" s="817"/>
    </row>
    <row r="144" spans="2:15" ht="30" customHeight="1">
      <c r="B144" s="813"/>
      <c r="C144" s="818" t="str">
        <f>'(★신청자 작성★)1. (주거시설)항목별 점수총괄표'!J134</f>
        <v>-</v>
      </c>
      <c r="D144" s="819"/>
      <c r="E144" s="819"/>
      <c r="F144" s="819"/>
      <c r="G144" s="819"/>
      <c r="H144" s="820"/>
      <c r="I144" s="821"/>
      <c r="J144" s="822"/>
      <c r="K144" s="822"/>
      <c r="L144" s="822"/>
      <c r="M144" s="822"/>
      <c r="N144" s="822"/>
      <c r="O144" s="823"/>
    </row>
    <row r="145" spans="2:15" ht="30" customHeight="1">
      <c r="B145" s="807" t="s">
        <v>365</v>
      </c>
      <c r="C145" s="824" t="e">
        <f>"※ "&amp;IF(C144="미적용","해당사항 없음",D127&amp;"점(기본배점) x "&amp;ROUND(C144/D127,1)&amp;"(배점) = "&amp;C144&amp;"점")</f>
        <v>#VALUE!</v>
      </c>
      <c r="D145" s="804"/>
      <c r="E145" s="804"/>
      <c r="F145" s="804"/>
      <c r="G145" s="804"/>
      <c r="H145" s="844"/>
      <c r="I145" s="803" t="s">
        <v>106</v>
      </c>
      <c r="J145" s="845"/>
      <c r="K145" s="845"/>
      <c r="L145" s="845"/>
      <c r="M145" s="845"/>
      <c r="N145" s="845"/>
      <c r="O145" s="805"/>
    </row>
    <row r="146" spans="2:15" ht="30" customHeight="1">
      <c r="B146" s="807"/>
      <c r="C146" s="824" t="e">
        <f>IF(C144="미적용","","'"&amp;INDEX($D131:$N134,MATCH(ROUND($C144/D127,1),$D131:$D134,0),3)&amp;"' 하여 "&amp;ROUND(C144/D127,1)&amp;"배점으로 평가함")</f>
        <v>#VALUE!</v>
      </c>
      <c r="D146" s="804"/>
      <c r="E146" s="804"/>
      <c r="F146" s="804"/>
      <c r="G146" s="804"/>
      <c r="H146" s="844"/>
      <c r="I146" s="803"/>
      <c r="J146" s="824"/>
      <c r="K146" s="824"/>
      <c r="L146" s="824"/>
      <c r="M146" s="824"/>
      <c r="N146" s="824"/>
      <c r="O146" s="825"/>
    </row>
    <row r="147" spans="2:15" ht="30" customHeight="1">
      <c r="B147" s="807"/>
      <c r="C147" s="380" t="str">
        <f t="array" aca="1" ref="C147" ca="1">IFERROR(INDEX(D137:D141,SMALL(IF(C137:C141=TRUE,ROW(INDIRECT("1:"&amp;COUNTA(C137:C141)))),1)),"")</f>
        <v/>
      </c>
      <c r="D147" s="295"/>
      <c r="E147" s="295"/>
      <c r="F147" s="295"/>
      <c r="G147" s="295"/>
      <c r="H147" s="374"/>
      <c r="I147" s="803"/>
      <c r="J147" s="824"/>
      <c r="K147" s="824"/>
      <c r="L147" s="824"/>
      <c r="M147" s="824"/>
      <c r="N147" s="824"/>
      <c r="O147" s="825"/>
    </row>
    <row r="148" spans="2:15" ht="30" customHeight="1">
      <c r="B148" s="807"/>
      <c r="C148" s="380" t="str">
        <f t="array" aca="1" ref="C148" ca="1">IFERROR(INDEX(D137:D141,SMALL(IF(C137:C141=TRUE,ROW(INDIRECT("1:"&amp;COUNTA(C137:C141)))),2)),"")</f>
        <v/>
      </c>
      <c r="D148" s="295"/>
      <c r="E148" s="295"/>
      <c r="F148" s="295"/>
      <c r="G148" s="295"/>
      <c r="H148" s="374"/>
      <c r="I148" s="803"/>
      <c r="J148" s="824"/>
      <c r="K148" s="824"/>
      <c r="L148" s="824"/>
      <c r="M148" s="824"/>
      <c r="N148" s="824"/>
      <c r="O148" s="825"/>
    </row>
    <row r="149" spans="2:15" ht="30" customHeight="1">
      <c r="B149" s="807"/>
      <c r="C149" s="380" t="str">
        <f t="array" aca="1" ref="C149" ca="1">IFERROR(INDEX(D137:D141,SMALL(IF(C137:C141=TRUE,ROW(INDIRECT("1:"&amp;COUNTA(C137:C141)))),3)),"")</f>
        <v/>
      </c>
      <c r="D149" s="295"/>
      <c r="E149" s="295"/>
      <c r="F149" s="295"/>
      <c r="G149" s="295"/>
      <c r="H149" s="374"/>
      <c r="I149" s="783"/>
      <c r="J149" s="784"/>
      <c r="K149" s="784"/>
      <c r="L149" s="784"/>
      <c r="M149" s="784"/>
      <c r="N149" s="784"/>
      <c r="O149" s="786"/>
    </row>
    <row r="150" spans="2:15" ht="30" customHeight="1">
      <c r="B150" s="807"/>
      <c r="C150" s="380" t="str">
        <f t="array" aca="1" ref="C150" ca="1">IFERROR(INDEX(D137:D141,SMALL(IF(C137:C141=TRUE,ROW(INDIRECT("1:"&amp;COUNTA(C137:C141)))),4)),"")</f>
        <v/>
      </c>
      <c r="D150" s="295"/>
      <c r="E150" s="295"/>
      <c r="F150" s="295"/>
      <c r="G150" s="295"/>
      <c r="H150" s="374"/>
      <c r="I150" s="783"/>
      <c r="J150" s="784"/>
      <c r="K150" s="784"/>
      <c r="L150" s="784"/>
      <c r="M150" s="784"/>
      <c r="N150" s="784"/>
      <c r="O150" s="786"/>
    </row>
    <row r="151" spans="2:15" ht="30" customHeight="1">
      <c r="B151" s="807"/>
      <c r="C151" s="380" t="str">
        <f t="array" aca="1" ref="C151" ca="1">IFERROR(INDEX(D137:D141,SMALL(IF(C137:C141=TRUE,ROW(INDIRECT("1:"&amp;COUNTA(C137:C141)))),5)),"")</f>
        <v/>
      </c>
      <c r="D151" s="295"/>
      <c r="E151" s="295"/>
      <c r="F151" s="295"/>
      <c r="G151" s="295"/>
      <c r="H151" s="374"/>
      <c r="I151" s="803"/>
      <c r="J151" s="824"/>
      <c r="K151" s="824"/>
      <c r="L151" s="824"/>
      <c r="M151" s="824"/>
      <c r="N151" s="824"/>
      <c r="O151" s="825"/>
    </row>
    <row r="152" spans="2:15" ht="30" customHeight="1">
      <c r="B152" s="807"/>
      <c r="C152" s="365"/>
      <c r="D152" s="360"/>
      <c r="E152" s="360"/>
      <c r="F152" s="360"/>
      <c r="G152" s="360"/>
      <c r="H152" s="370"/>
      <c r="I152" s="803"/>
      <c r="J152" s="804"/>
      <c r="K152" s="804"/>
      <c r="L152" s="804"/>
      <c r="M152" s="804"/>
      <c r="N152" s="804"/>
      <c r="O152" s="805"/>
    </row>
    <row r="153" spans="2:15" ht="24.95" customHeight="1">
      <c r="B153" s="813"/>
      <c r="C153" s="368"/>
      <c r="D153" s="364"/>
      <c r="E153" s="364"/>
      <c r="F153" s="364"/>
      <c r="G153" s="364"/>
      <c r="H153" s="369"/>
      <c r="I153" s="832"/>
      <c r="J153" s="833"/>
      <c r="K153" s="833"/>
      <c r="L153" s="833"/>
      <c r="M153" s="833"/>
      <c r="N153" s="833"/>
      <c r="O153" s="834"/>
    </row>
    <row r="154" spans="2:15" ht="15" customHeight="1">
      <c r="B154" s="863" t="s">
        <v>1304</v>
      </c>
      <c r="C154" s="836" t="s">
        <v>366</v>
      </c>
      <c r="D154" s="837"/>
      <c r="E154" s="812" t="s">
        <v>859</v>
      </c>
      <c r="F154" s="810"/>
      <c r="G154" s="810"/>
      <c r="H154" s="810"/>
      <c r="I154" s="810"/>
      <c r="J154" s="810"/>
      <c r="K154" s="810"/>
      <c r="L154" s="810"/>
      <c r="M154" s="810"/>
      <c r="N154" s="810"/>
      <c r="O154" s="811"/>
    </row>
    <row r="155" spans="2:15" ht="15" customHeight="1">
      <c r="B155" s="807"/>
      <c r="C155" s="783"/>
      <c r="D155" s="841"/>
      <c r="E155" s="826" t="s">
        <v>860</v>
      </c>
      <c r="F155" s="812"/>
      <c r="G155" s="812"/>
      <c r="H155" s="812"/>
      <c r="I155" s="812"/>
      <c r="J155" s="812"/>
      <c r="K155" s="812"/>
      <c r="L155" s="812"/>
      <c r="M155" s="812"/>
      <c r="N155" s="812"/>
      <c r="O155" s="857"/>
    </row>
    <row r="156" spans="2:15" ht="15" customHeight="1">
      <c r="B156" s="807"/>
      <c r="C156" s="847"/>
      <c r="D156" s="848"/>
      <c r="E156" s="812" t="s">
        <v>861</v>
      </c>
      <c r="F156" s="810"/>
      <c r="G156" s="810"/>
      <c r="H156" s="810"/>
      <c r="I156" s="810"/>
      <c r="J156" s="810"/>
      <c r="K156" s="810"/>
      <c r="L156" s="810"/>
      <c r="M156" s="810"/>
      <c r="N156" s="810"/>
      <c r="O156" s="811"/>
    </row>
    <row r="157" spans="2:15" ht="15" customHeight="1">
      <c r="B157" s="807"/>
      <c r="C157" s="836" t="s">
        <v>368</v>
      </c>
      <c r="D157" s="837"/>
      <c r="E157" s="852" t="s">
        <v>862</v>
      </c>
      <c r="F157" s="839"/>
      <c r="G157" s="839"/>
      <c r="H157" s="839"/>
      <c r="I157" s="839"/>
      <c r="J157" s="839"/>
      <c r="K157" s="839"/>
      <c r="L157" s="839"/>
      <c r="M157" s="839"/>
      <c r="N157" s="839"/>
      <c r="O157" s="840"/>
    </row>
    <row r="158" spans="2:15" ht="15" customHeight="1">
      <c r="B158" s="807"/>
      <c r="C158" s="783"/>
      <c r="D158" s="841"/>
      <c r="E158" s="826" t="s">
        <v>863</v>
      </c>
      <c r="F158" s="812"/>
      <c r="G158" s="812"/>
      <c r="H158" s="812"/>
      <c r="I158" s="812"/>
      <c r="J158" s="812"/>
      <c r="K158" s="812"/>
      <c r="L158" s="812"/>
      <c r="M158" s="812"/>
      <c r="N158" s="812"/>
      <c r="O158" s="857"/>
    </row>
    <row r="159" spans="2:15" ht="15" customHeight="1" thickBot="1">
      <c r="B159" s="835"/>
      <c r="C159" s="842"/>
      <c r="D159" s="843"/>
      <c r="E159" s="853" t="s">
        <v>641</v>
      </c>
      <c r="F159" s="829"/>
      <c r="G159" s="829"/>
      <c r="H159" s="829"/>
      <c r="I159" s="829"/>
      <c r="J159" s="829"/>
      <c r="K159" s="829"/>
      <c r="L159" s="829"/>
      <c r="M159" s="829"/>
      <c r="N159" s="829"/>
      <c r="O159" s="830"/>
    </row>
    <row r="160" spans="2:15" ht="30" customHeight="1">
      <c r="B160" s="787" t="s">
        <v>339</v>
      </c>
      <c r="C160" s="788"/>
      <c r="D160" s="788"/>
      <c r="E160" s="788"/>
      <c r="F160" s="788"/>
      <c r="G160" s="789"/>
      <c r="H160" s="831" t="s">
        <v>864</v>
      </c>
      <c r="I160" s="788"/>
      <c r="J160" s="788"/>
      <c r="K160" s="788"/>
      <c r="L160" s="788"/>
      <c r="M160" s="788"/>
      <c r="N160" s="788"/>
      <c r="O160" s="791"/>
    </row>
    <row r="161" spans="2:15" ht="30" customHeight="1">
      <c r="B161" s="181" t="s">
        <v>341</v>
      </c>
      <c r="C161" s="182"/>
      <c r="D161" s="792" t="s">
        <v>803</v>
      </c>
      <c r="E161" s="793"/>
      <c r="F161" s="793"/>
      <c r="G161" s="793"/>
      <c r="H161" s="793"/>
      <c r="I161" s="793"/>
      <c r="J161" s="793"/>
      <c r="K161" s="793"/>
      <c r="L161" s="793"/>
      <c r="M161" s="793"/>
      <c r="N161" s="793"/>
      <c r="O161" s="183"/>
    </row>
    <row r="162" spans="2:15" ht="30" customHeight="1">
      <c r="B162" s="184" t="s">
        <v>343</v>
      </c>
      <c r="C162" s="185"/>
      <c r="D162" s="794" t="s">
        <v>865</v>
      </c>
      <c r="E162" s="795"/>
      <c r="F162" s="795"/>
      <c r="G162" s="795"/>
      <c r="H162" s="795"/>
      <c r="I162" s="795"/>
      <c r="J162" s="795"/>
      <c r="K162" s="795"/>
      <c r="L162" s="795"/>
      <c r="M162" s="795"/>
      <c r="N162" s="795"/>
      <c r="O162" s="186"/>
    </row>
    <row r="163" spans="2:15" ht="30" customHeight="1">
      <c r="B163" s="187" t="s">
        <v>345</v>
      </c>
      <c r="C163" s="188"/>
      <c r="D163" s="189">
        <v>2</v>
      </c>
      <c r="E163" s="224"/>
      <c r="F163" s="224"/>
      <c r="G163" s="224"/>
      <c r="H163" s="224"/>
      <c r="I163" s="224"/>
      <c r="J163" s="224"/>
      <c r="K163" s="224"/>
      <c r="L163" s="224"/>
      <c r="M163" s="224"/>
      <c r="N163" s="224"/>
      <c r="O163" s="191"/>
    </row>
    <row r="164" spans="2:15" ht="30" customHeight="1">
      <c r="B164" s="192" t="s">
        <v>346</v>
      </c>
      <c r="C164" s="796" t="str">
        <f>'0. (주거시설) 표지_개요'!$D$9</f>
        <v>홍길동</v>
      </c>
      <c r="D164" s="797"/>
      <c r="E164" s="797"/>
      <c r="F164" s="797"/>
      <c r="G164" s="797"/>
      <c r="H164" s="846" t="s">
        <v>347</v>
      </c>
      <c r="I164" s="799"/>
      <c r="J164" s="800"/>
      <c r="K164" s="801" t="s">
        <v>106</v>
      </c>
      <c r="L164" s="799"/>
      <c r="M164" s="799"/>
      <c r="N164" s="799"/>
      <c r="O164" s="802"/>
    </row>
    <row r="165" spans="2:15" ht="30" customHeight="1">
      <c r="B165" s="806" t="s">
        <v>348</v>
      </c>
      <c r="C165" s="216"/>
      <c r="D165" s="217" t="s">
        <v>349</v>
      </c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8"/>
    </row>
    <row r="166" spans="2:15" ht="20.100000000000001" customHeight="1">
      <c r="B166" s="807"/>
      <c r="C166" s="219"/>
      <c r="D166" s="196" t="s">
        <v>350</v>
      </c>
      <c r="E166" s="197"/>
      <c r="F166" s="198" t="s">
        <v>351</v>
      </c>
      <c r="G166" s="199"/>
      <c r="H166" s="199"/>
      <c r="I166" s="199"/>
      <c r="J166" s="199"/>
      <c r="K166" s="199"/>
      <c r="L166" s="199"/>
      <c r="M166" s="199"/>
      <c r="N166" s="199"/>
      <c r="O166" s="200"/>
    </row>
    <row r="167" spans="2:15" ht="20.100000000000001" customHeight="1">
      <c r="B167" s="807"/>
      <c r="C167" s="219"/>
      <c r="D167" s="201">
        <v>1</v>
      </c>
      <c r="E167" s="202"/>
      <c r="F167" s="203" t="s">
        <v>866</v>
      </c>
      <c r="G167" s="204"/>
      <c r="H167" s="204"/>
      <c r="I167" s="204"/>
      <c r="J167" s="204"/>
      <c r="K167" s="204"/>
      <c r="L167" s="204"/>
      <c r="M167" s="204"/>
      <c r="N167" s="204"/>
      <c r="O167" s="200"/>
    </row>
    <row r="168" spans="2:15" ht="20.100000000000001" customHeight="1">
      <c r="B168" s="807"/>
      <c r="C168" s="219"/>
      <c r="D168" s="205">
        <v>0.8</v>
      </c>
      <c r="E168" s="206"/>
      <c r="F168" s="207" t="s">
        <v>867</v>
      </c>
      <c r="G168" s="208"/>
      <c r="H168" s="208"/>
      <c r="I168" s="208"/>
      <c r="J168" s="208"/>
      <c r="K168" s="208"/>
      <c r="L168" s="208"/>
      <c r="M168" s="208"/>
      <c r="N168" s="208"/>
      <c r="O168" s="200"/>
    </row>
    <row r="169" spans="2:15" ht="20.100000000000001" customHeight="1">
      <c r="B169" s="807"/>
      <c r="C169" s="219"/>
      <c r="D169" s="205">
        <v>0.6</v>
      </c>
      <c r="E169" s="206"/>
      <c r="F169" s="207" t="s">
        <v>868</v>
      </c>
      <c r="G169" s="208"/>
      <c r="H169" s="208"/>
      <c r="I169" s="208"/>
      <c r="J169" s="208"/>
      <c r="K169" s="208"/>
      <c r="L169" s="208"/>
      <c r="M169" s="208"/>
      <c r="N169" s="208"/>
      <c r="O169" s="200"/>
    </row>
    <row r="170" spans="2:15" ht="20.100000000000001" customHeight="1">
      <c r="B170" s="807"/>
      <c r="C170" s="219"/>
      <c r="D170" s="209">
        <v>0.4</v>
      </c>
      <c r="E170" s="210"/>
      <c r="F170" s="211" t="s">
        <v>869</v>
      </c>
      <c r="G170" s="212"/>
      <c r="H170" s="212"/>
      <c r="I170" s="212"/>
      <c r="J170" s="212"/>
      <c r="K170" s="212"/>
      <c r="L170" s="212"/>
      <c r="M170" s="212"/>
      <c r="N170" s="212"/>
      <c r="O170" s="200"/>
    </row>
    <row r="171" spans="2:15" ht="9.9499999999999993" customHeight="1">
      <c r="B171" s="807"/>
      <c r="C171" s="809" t="s">
        <v>650</v>
      </c>
      <c r="D171" s="810"/>
      <c r="E171" s="810"/>
      <c r="F171" s="810"/>
      <c r="G171" s="810"/>
      <c r="H171" s="810"/>
      <c r="I171" s="810"/>
      <c r="J171" s="810"/>
      <c r="K171" s="810"/>
      <c r="L171" s="810"/>
      <c r="M171" s="810"/>
      <c r="N171" s="810"/>
      <c r="O171" s="811"/>
    </row>
    <row r="172" spans="2:15" ht="30" customHeight="1">
      <c r="B172" s="807"/>
      <c r="C172" s="193"/>
      <c r="D172" s="812" t="s">
        <v>1279</v>
      </c>
      <c r="E172" s="860"/>
      <c r="F172" s="860"/>
      <c r="G172" s="860"/>
      <c r="H172" s="860"/>
      <c r="I172" s="860"/>
      <c r="J172" s="860"/>
      <c r="K172" s="860"/>
      <c r="L172" s="860"/>
      <c r="M172" s="860"/>
      <c r="N172" s="860"/>
      <c r="O172" s="195"/>
    </row>
    <row r="173" spans="2:15" ht="9.9499999999999993" customHeight="1">
      <c r="B173" s="808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1"/>
    </row>
    <row r="174" spans="2:15" ht="30" customHeight="1">
      <c r="B174" s="806" t="s">
        <v>362</v>
      </c>
      <c r="C174" s="814" t="s">
        <v>363</v>
      </c>
      <c r="D174" s="793"/>
      <c r="E174" s="793"/>
      <c r="F174" s="793"/>
      <c r="G174" s="793"/>
      <c r="H174" s="815"/>
      <c r="I174" s="816" t="s">
        <v>364</v>
      </c>
      <c r="J174" s="793"/>
      <c r="K174" s="793"/>
      <c r="L174" s="793"/>
      <c r="M174" s="793"/>
      <c r="N174" s="793"/>
      <c r="O174" s="817"/>
    </row>
    <row r="175" spans="2:15" ht="30" customHeight="1">
      <c r="B175" s="813"/>
      <c r="C175" s="818" t="str">
        <f>'(★신청자 작성★)1. (주거시설)항목별 점수총괄표'!J140</f>
        <v>-</v>
      </c>
      <c r="D175" s="819"/>
      <c r="E175" s="819"/>
      <c r="F175" s="819"/>
      <c r="G175" s="819"/>
      <c r="H175" s="820"/>
      <c r="I175" s="821"/>
      <c r="J175" s="822"/>
      <c r="K175" s="822"/>
      <c r="L175" s="822"/>
      <c r="M175" s="822"/>
      <c r="N175" s="822"/>
      <c r="O175" s="823"/>
    </row>
    <row r="176" spans="2:15" ht="30" customHeight="1">
      <c r="B176" s="807" t="s">
        <v>365</v>
      </c>
      <c r="C176" s="824" t="e">
        <f>"※ "&amp;IF(C175="미적용","해당사항 없음",D163&amp;"점(기본배점) x "&amp;ROUND(C175/D163,1)&amp;"(배점) = "&amp;C175&amp;"점")</f>
        <v>#VALUE!</v>
      </c>
      <c r="D176" s="804"/>
      <c r="E176" s="804"/>
      <c r="F176" s="804"/>
      <c r="G176" s="804"/>
      <c r="H176" s="844"/>
      <c r="I176" s="803" t="s">
        <v>106</v>
      </c>
      <c r="J176" s="845"/>
      <c r="K176" s="845"/>
      <c r="L176" s="845"/>
      <c r="M176" s="845"/>
      <c r="N176" s="845"/>
      <c r="O176" s="805"/>
    </row>
    <row r="177" spans="2:15" ht="39.950000000000003" customHeight="1">
      <c r="B177" s="807"/>
      <c r="C177" s="824" t="e">
        <f>IF(C175="미적용","","'"&amp;INDEX($D167:$N170,MATCH(ROUND($C175/D163,1),$D167:$D170,0),3)&amp;"' 적용하여 "&amp;ROUND(C175/D163,1)&amp;"배점으로 평가함")</f>
        <v>#VALUE!</v>
      </c>
      <c r="D177" s="804"/>
      <c r="E177" s="804"/>
      <c r="F177" s="804"/>
      <c r="G177" s="804"/>
      <c r="H177" s="844"/>
      <c r="I177" s="803"/>
      <c r="J177" s="824"/>
      <c r="K177" s="824"/>
      <c r="L177" s="824"/>
      <c r="M177" s="824"/>
      <c r="N177" s="824"/>
      <c r="O177" s="825"/>
    </row>
    <row r="178" spans="2:15" ht="30" customHeight="1">
      <c r="B178" s="807"/>
      <c r="C178" s="803"/>
      <c r="D178" s="824"/>
      <c r="E178" s="824"/>
      <c r="F178" s="824"/>
      <c r="G178" s="824"/>
      <c r="H178" s="855"/>
      <c r="I178" s="803"/>
      <c r="J178" s="824"/>
      <c r="K178" s="824"/>
      <c r="L178" s="824"/>
      <c r="M178" s="824"/>
      <c r="N178" s="824"/>
      <c r="O178" s="825"/>
    </row>
    <row r="179" spans="2:15" ht="30" customHeight="1">
      <c r="B179" s="807"/>
      <c r="C179" s="803"/>
      <c r="D179" s="824"/>
      <c r="E179" s="824"/>
      <c r="F179" s="824"/>
      <c r="G179" s="824"/>
      <c r="H179" s="855"/>
      <c r="I179" s="803"/>
      <c r="J179" s="824"/>
      <c r="K179" s="824"/>
      <c r="L179" s="824"/>
      <c r="M179" s="824"/>
      <c r="N179" s="824"/>
      <c r="O179" s="825"/>
    </row>
    <row r="180" spans="2:15" ht="30" customHeight="1">
      <c r="B180" s="807"/>
      <c r="C180" s="803"/>
      <c r="D180" s="824"/>
      <c r="E180" s="824"/>
      <c r="F180" s="824"/>
      <c r="G180" s="824"/>
      <c r="H180" s="855"/>
      <c r="I180" s="803"/>
      <c r="J180" s="824"/>
      <c r="K180" s="824"/>
      <c r="L180" s="824"/>
      <c r="M180" s="824"/>
      <c r="N180" s="824"/>
      <c r="O180" s="825"/>
    </row>
    <row r="181" spans="2:15" ht="30" customHeight="1">
      <c r="B181" s="807"/>
      <c r="C181" s="803"/>
      <c r="D181" s="824"/>
      <c r="E181" s="824"/>
      <c r="F181" s="824"/>
      <c r="G181" s="824"/>
      <c r="H181" s="855"/>
      <c r="I181" s="803"/>
      <c r="J181" s="824"/>
      <c r="K181" s="824"/>
      <c r="L181" s="824"/>
      <c r="M181" s="824"/>
      <c r="N181" s="824"/>
      <c r="O181" s="825"/>
    </row>
    <row r="182" spans="2:15" ht="30" customHeight="1">
      <c r="B182" s="807"/>
      <c r="C182" s="803"/>
      <c r="D182" s="824"/>
      <c r="E182" s="824"/>
      <c r="F182" s="824"/>
      <c r="G182" s="824"/>
      <c r="H182" s="855"/>
      <c r="I182" s="803"/>
      <c r="J182" s="824"/>
      <c r="K182" s="824"/>
      <c r="L182" s="824"/>
      <c r="M182" s="824"/>
      <c r="N182" s="824"/>
      <c r="O182" s="825"/>
    </row>
    <row r="183" spans="2:15" ht="30" customHeight="1">
      <c r="B183" s="807"/>
      <c r="C183" s="803"/>
      <c r="D183" s="824"/>
      <c r="E183" s="824"/>
      <c r="F183" s="824"/>
      <c r="G183" s="824"/>
      <c r="H183" s="855"/>
      <c r="I183" s="803"/>
      <c r="J183" s="824"/>
      <c r="K183" s="824"/>
      <c r="L183" s="824"/>
      <c r="M183" s="824"/>
      <c r="N183" s="824"/>
      <c r="O183" s="825"/>
    </row>
    <row r="184" spans="2:15" ht="30" customHeight="1">
      <c r="B184" s="807"/>
      <c r="C184" s="803"/>
      <c r="D184" s="824"/>
      <c r="E184" s="824"/>
      <c r="F184" s="824"/>
      <c r="G184" s="824"/>
      <c r="H184" s="855"/>
      <c r="I184" s="803"/>
      <c r="J184" s="824"/>
      <c r="K184" s="824"/>
      <c r="L184" s="824"/>
      <c r="M184" s="824"/>
      <c r="N184" s="824"/>
      <c r="O184" s="825"/>
    </row>
    <row r="185" spans="2:15" ht="30" customHeight="1">
      <c r="B185" s="807"/>
      <c r="C185" s="783"/>
      <c r="D185" s="784"/>
      <c r="E185" s="784"/>
      <c r="F185" s="784"/>
      <c r="G185" s="784"/>
      <c r="H185" s="785"/>
      <c r="I185" s="783"/>
      <c r="J185" s="784"/>
      <c r="K185" s="784"/>
      <c r="L185" s="784"/>
      <c r="M185" s="784"/>
      <c r="N185" s="784"/>
      <c r="O185" s="786"/>
    </row>
    <row r="186" spans="2:15" ht="30" customHeight="1">
      <c r="B186" s="807"/>
      <c r="C186" s="783"/>
      <c r="D186" s="784"/>
      <c r="E186" s="784"/>
      <c r="F186" s="784"/>
      <c r="G186" s="784"/>
      <c r="H186" s="785"/>
      <c r="I186" s="783"/>
      <c r="J186" s="784"/>
      <c r="K186" s="784"/>
      <c r="L186" s="784"/>
      <c r="M186" s="784"/>
      <c r="N186" s="784"/>
      <c r="O186" s="786"/>
    </row>
    <row r="187" spans="2:15" ht="30" customHeight="1">
      <c r="B187" s="807"/>
      <c r="C187" s="803"/>
      <c r="D187" s="804"/>
      <c r="E187" s="804"/>
      <c r="F187" s="804"/>
      <c r="G187" s="804"/>
      <c r="H187" s="844"/>
      <c r="I187" s="803"/>
      <c r="J187" s="804"/>
      <c r="K187" s="804"/>
      <c r="L187" s="804"/>
      <c r="M187" s="804"/>
      <c r="N187" s="804"/>
      <c r="O187" s="805"/>
    </row>
    <row r="188" spans="2:15" ht="15" customHeight="1">
      <c r="B188" s="813"/>
      <c r="C188" s="832"/>
      <c r="D188" s="833"/>
      <c r="E188" s="833"/>
      <c r="F188" s="833"/>
      <c r="G188" s="833"/>
      <c r="H188" s="854"/>
      <c r="I188" s="832"/>
      <c r="J188" s="833"/>
      <c r="K188" s="833"/>
      <c r="L188" s="833"/>
      <c r="M188" s="833"/>
      <c r="N188" s="833"/>
      <c r="O188" s="834"/>
    </row>
    <row r="189" spans="2:15" ht="15" customHeight="1">
      <c r="B189" s="863" t="s">
        <v>1304</v>
      </c>
      <c r="C189" s="836" t="s">
        <v>366</v>
      </c>
      <c r="D189" s="837"/>
      <c r="E189" s="812" t="s">
        <v>870</v>
      </c>
      <c r="F189" s="810"/>
      <c r="G189" s="810"/>
      <c r="H189" s="810"/>
      <c r="I189" s="810"/>
      <c r="J189" s="810"/>
      <c r="K189" s="810"/>
      <c r="L189" s="810"/>
      <c r="M189" s="810"/>
      <c r="N189" s="810"/>
      <c r="O189" s="811"/>
    </row>
    <row r="190" spans="2:15" ht="15" customHeight="1">
      <c r="B190" s="807"/>
      <c r="C190" s="847"/>
      <c r="D190" s="848"/>
      <c r="E190" s="849" t="s">
        <v>871</v>
      </c>
      <c r="F190" s="850"/>
      <c r="G190" s="850"/>
      <c r="H190" s="850"/>
      <c r="I190" s="850"/>
      <c r="J190" s="850"/>
      <c r="K190" s="850"/>
      <c r="L190" s="850"/>
      <c r="M190" s="850"/>
      <c r="N190" s="850"/>
      <c r="O190" s="851"/>
    </row>
    <row r="191" spans="2:15" ht="15" customHeight="1">
      <c r="B191" s="807"/>
      <c r="C191" s="836" t="s">
        <v>368</v>
      </c>
      <c r="D191" s="837"/>
      <c r="E191" s="812" t="s">
        <v>872</v>
      </c>
      <c r="F191" s="810"/>
      <c r="G191" s="810"/>
      <c r="H191" s="810"/>
      <c r="I191" s="810"/>
      <c r="J191" s="810"/>
      <c r="K191" s="810"/>
      <c r="L191" s="810"/>
      <c r="M191" s="810"/>
      <c r="N191" s="810"/>
      <c r="O191" s="811"/>
    </row>
    <row r="192" spans="2:15" ht="15" customHeight="1" thickBot="1">
      <c r="B192" s="835"/>
      <c r="C192" s="842"/>
      <c r="D192" s="843"/>
      <c r="E192" s="853" t="s">
        <v>873</v>
      </c>
      <c r="F192" s="829"/>
      <c r="G192" s="829"/>
      <c r="H192" s="829"/>
      <c r="I192" s="829"/>
      <c r="J192" s="829"/>
      <c r="K192" s="829"/>
      <c r="L192" s="829"/>
      <c r="M192" s="829"/>
      <c r="N192" s="829"/>
      <c r="O192" s="830"/>
    </row>
    <row r="193" spans="2:15" ht="30" customHeight="1">
      <c r="B193" s="787" t="s">
        <v>339</v>
      </c>
      <c r="C193" s="788"/>
      <c r="D193" s="788"/>
      <c r="E193" s="788"/>
      <c r="F193" s="788"/>
      <c r="G193" s="789"/>
      <c r="H193" s="831" t="s">
        <v>874</v>
      </c>
      <c r="I193" s="788"/>
      <c r="J193" s="788"/>
      <c r="K193" s="788"/>
      <c r="L193" s="788"/>
      <c r="M193" s="788"/>
      <c r="N193" s="788"/>
      <c r="O193" s="791"/>
    </row>
    <row r="194" spans="2:15" ht="30" customHeight="1">
      <c r="B194" s="181" t="s">
        <v>341</v>
      </c>
      <c r="C194" s="182"/>
      <c r="D194" s="792" t="s">
        <v>803</v>
      </c>
      <c r="E194" s="793"/>
      <c r="F194" s="793"/>
      <c r="G194" s="793"/>
      <c r="H194" s="793"/>
      <c r="I194" s="793"/>
      <c r="J194" s="793"/>
      <c r="K194" s="793"/>
      <c r="L194" s="793"/>
      <c r="M194" s="793"/>
      <c r="N194" s="793"/>
      <c r="O194" s="183"/>
    </row>
    <row r="195" spans="2:15" ht="30" customHeight="1">
      <c r="B195" s="184" t="s">
        <v>343</v>
      </c>
      <c r="C195" s="185"/>
      <c r="D195" s="794" t="s">
        <v>875</v>
      </c>
      <c r="E195" s="795"/>
      <c r="F195" s="795"/>
      <c r="G195" s="795"/>
      <c r="H195" s="795"/>
      <c r="I195" s="795"/>
      <c r="J195" s="795"/>
      <c r="K195" s="795"/>
      <c r="L195" s="795"/>
      <c r="M195" s="795"/>
      <c r="N195" s="795"/>
      <c r="O195" s="186"/>
    </row>
    <row r="196" spans="2:15" ht="30" customHeight="1">
      <c r="B196" s="187" t="s">
        <v>345</v>
      </c>
      <c r="C196" s="188"/>
      <c r="D196" s="189">
        <v>2</v>
      </c>
      <c r="E196" s="263"/>
      <c r="F196" s="263"/>
      <c r="G196" s="263"/>
      <c r="H196" s="263"/>
      <c r="I196" s="263"/>
      <c r="J196" s="263"/>
      <c r="K196" s="263"/>
      <c r="L196" s="263"/>
      <c r="M196" s="263"/>
      <c r="N196" s="263"/>
      <c r="O196" s="191"/>
    </row>
    <row r="197" spans="2:15" ht="30" customHeight="1">
      <c r="B197" s="192" t="s">
        <v>346</v>
      </c>
      <c r="C197" s="796" t="str">
        <f>'0. (주거시설) 표지_개요'!$D$9</f>
        <v>홍길동</v>
      </c>
      <c r="D197" s="797"/>
      <c r="E197" s="797"/>
      <c r="F197" s="797"/>
      <c r="G197" s="797"/>
      <c r="H197" s="846" t="s">
        <v>347</v>
      </c>
      <c r="I197" s="799"/>
      <c r="J197" s="800"/>
      <c r="K197" s="801" t="s">
        <v>106</v>
      </c>
      <c r="L197" s="799"/>
      <c r="M197" s="799"/>
      <c r="N197" s="799"/>
      <c r="O197" s="802"/>
    </row>
    <row r="198" spans="2:15" ht="30" customHeight="1">
      <c r="B198" s="806" t="s">
        <v>348</v>
      </c>
      <c r="C198" s="216"/>
      <c r="D198" s="217" t="s">
        <v>349</v>
      </c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8"/>
    </row>
    <row r="199" spans="2:15" ht="20.100000000000001" customHeight="1">
      <c r="B199" s="807"/>
      <c r="C199" s="219"/>
      <c r="D199" s="196" t="s">
        <v>350</v>
      </c>
      <c r="E199" s="197"/>
      <c r="F199" s="198" t="s">
        <v>351</v>
      </c>
      <c r="G199" s="199"/>
      <c r="H199" s="199"/>
      <c r="I199" s="199"/>
      <c r="J199" s="199"/>
      <c r="K199" s="199"/>
      <c r="L199" s="199"/>
      <c r="M199" s="199"/>
      <c r="N199" s="199"/>
      <c r="O199" s="200"/>
    </row>
    <row r="200" spans="2:15" ht="20.100000000000001" customHeight="1">
      <c r="B200" s="807"/>
      <c r="C200" s="219"/>
      <c r="D200" s="201">
        <v>1</v>
      </c>
      <c r="E200" s="202"/>
      <c r="F200" s="203" t="s">
        <v>876</v>
      </c>
      <c r="G200" s="204"/>
      <c r="H200" s="204"/>
      <c r="I200" s="204"/>
      <c r="J200" s="204"/>
      <c r="K200" s="204"/>
      <c r="L200" s="204"/>
      <c r="M200" s="204"/>
      <c r="N200" s="204"/>
      <c r="O200" s="200"/>
    </row>
    <row r="201" spans="2:15" ht="20.100000000000001" customHeight="1">
      <c r="B201" s="807"/>
      <c r="C201" s="219"/>
      <c r="D201" s="205">
        <v>0.8</v>
      </c>
      <c r="E201" s="206"/>
      <c r="F201" s="207" t="s">
        <v>877</v>
      </c>
      <c r="G201" s="208"/>
      <c r="H201" s="208"/>
      <c r="I201" s="208"/>
      <c r="J201" s="208"/>
      <c r="K201" s="208"/>
      <c r="L201" s="208"/>
      <c r="M201" s="208"/>
      <c r="N201" s="208"/>
      <c r="O201" s="200"/>
    </row>
    <row r="202" spans="2:15" ht="20.100000000000001" customHeight="1">
      <c r="B202" s="807"/>
      <c r="C202" s="219"/>
      <c r="D202" s="205">
        <v>0.6</v>
      </c>
      <c r="E202" s="206"/>
      <c r="F202" s="207" t="s">
        <v>868</v>
      </c>
      <c r="G202" s="208"/>
      <c r="H202" s="208"/>
      <c r="I202" s="208"/>
      <c r="J202" s="208"/>
      <c r="K202" s="208"/>
      <c r="L202" s="208"/>
      <c r="M202" s="208"/>
      <c r="N202" s="208"/>
      <c r="O202" s="200"/>
    </row>
    <row r="203" spans="2:15" ht="20.100000000000001" customHeight="1">
      <c r="B203" s="807"/>
      <c r="C203" s="219"/>
      <c r="D203" s="209">
        <v>0.4</v>
      </c>
      <c r="E203" s="210"/>
      <c r="F203" s="211" t="s">
        <v>878</v>
      </c>
      <c r="G203" s="212"/>
      <c r="H203" s="212"/>
      <c r="I203" s="212"/>
      <c r="J203" s="212"/>
      <c r="K203" s="212"/>
      <c r="L203" s="212"/>
      <c r="M203" s="212"/>
      <c r="N203" s="212"/>
      <c r="O203" s="200"/>
    </row>
    <row r="204" spans="2:15" ht="9.9499999999999993" customHeight="1">
      <c r="B204" s="807"/>
      <c r="C204" s="809" t="s">
        <v>569</v>
      </c>
      <c r="D204" s="810"/>
      <c r="E204" s="810"/>
      <c r="F204" s="810"/>
      <c r="G204" s="810"/>
      <c r="H204" s="810"/>
      <c r="I204" s="810"/>
      <c r="J204" s="810"/>
      <c r="K204" s="810"/>
      <c r="L204" s="810"/>
      <c r="M204" s="810"/>
      <c r="N204" s="810"/>
      <c r="O204" s="811"/>
    </row>
    <row r="205" spans="2:15" ht="20.100000000000001" customHeight="1">
      <c r="B205" s="807"/>
      <c r="C205" s="193"/>
      <c r="D205" s="213" t="s">
        <v>879</v>
      </c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  <c r="O205" s="195"/>
    </row>
    <row r="206" spans="2:15" ht="20.100000000000001" customHeight="1">
      <c r="B206" s="807"/>
      <c r="C206" s="193"/>
      <c r="D206" s="213" t="s">
        <v>880</v>
      </c>
      <c r="E206" s="193"/>
      <c r="F206" s="193"/>
      <c r="G206" s="193"/>
      <c r="H206" s="213"/>
      <c r="I206" s="193"/>
      <c r="J206" s="193"/>
      <c r="K206" s="193"/>
      <c r="L206" s="193"/>
      <c r="M206" s="193"/>
      <c r="N206" s="193"/>
      <c r="O206" s="195"/>
    </row>
    <row r="207" spans="2:15" ht="9.9499999999999993" customHeight="1">
      <c r="B207" s="808"/>
      <c r="C207" s="220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1"/>
    </row>
    <row r="208" spans="2:15" ht="30" customHeight="1">
      <c r="B208" s="806" t="s">
        <v>362</v>
      </c>
      <c r="C208" s="814" t="s">
        <v>363</v>
      </c>
      <c r="D208" s="793"/>
      <c r="E208" s="793"/>
      <c r="F208" s="793"/>
      <c r="G208" s="793"/>
      <c r="H208" s="815"/>
      <c r="I208" s="816" t="s">
        <v>364</v>
      </c>
      <c r="J208" s="793"/>
      <c r="K208" s="793"/>
      <c r="L208" s="793"/>
      <c r="M208" s="793"/>
      <c r="N208" s="793"/>
      <c r="O208" s="817"/>
    </row>
    <row r="209" spans="2:15" ht="30" customHeight="1">
      <c r="B209" s="813"/>
      <c r="C209" s="818" t="str">
        <f>'(★신청자 작성★)1. (주거시설)항목별 점수총괄표'!J142</f>
        <v>-</v>
      </c>
      <c r="D209" s="819"/>
      <c r="E209" s="819"/>
      <c r="F209" s="819"/>
      <c r="G209" s="819"/>
      <c r="H209" s="820"/>
      <c r="I209" s="821"/>
      <c r="J209" s="822"/>
      <c r="K209" s="822"/>
      <c r="L209" s="822"/>
      <c r="M209" s="822"/>
      <c r="N209" s="822"/>
      <c r="O209" s="823"/>
    </row>
    <row r="210" spans="2:15" ht="30" customHeight="1">
      <c r="B210" s="807" t="s">
        <v>365</v>
      </c>
      <c r="C210" s="824" t="e">
        <f>"※ "&amp;IF(C209="미적용","해당사항 없음",D196&amp;"점(기본배점) x "&amp;ROUND(C209/D196,1)&amp;"(배점) = "&amp;C209&amp;"점")</f>
        <v>#VALUE!</v>
      </c>
      <c r="D210" s="804"/>
      <c r="E210" s="804"/>
      <c r="F210" s="804"/>
      <c r="G210" s="804"/>
      <c r="H210" s="844"/>
      <c r="I210" s="803" t="s">
        <v>106</v>
      </c>
      <c r="J210" s="845"/>
      <c r="K210" s="845"/>
      <c r="L210" s="845"/>
      <c r="M210" s="845"/>
      <c r="N210" s="845"/>
      <c r="O210" s="805"/>
    </row>
    <row r="211" spans="2:15" ht="39.950000000000003" customHeight="1">
      <c r="B211" s="807"/>
      <c r="C211" s="824" t="e">
        <f>IF(C209="미적용","","'"&amp;INDEX($D200:$N203,MATCH(ROUND($C209/D196,1),$D200:$D203,0),3)&amp;"' 적용하여 "&amp;ROUND(C209/D196,1)&amp;"배점으로 평가함")</f>
        <v>#VALUE!</v>
      </c>
      <c r="D211" s="804"/>
      <c r="E211" s="804"/>
      <c r="F211" s="804"/>
      <c r="G211" s="804"/>
      <c r="H211" s="844"/>
      <c r="I211" s="803"/>
      <c r="J211" s="824"/>
      <c r="K211" s="824"/>
      <c r="L211" s="824"/>
      <c r="M211" s="824"/>
      <c r="N211" s="824"/>
      <c r="O211" s="825"/>
    </row>
    <row r="212" spans="2:15" ht="30" customHeight="1">
      <c r="B212" s="807"/>
      <c r="C212" s="803"/>
      <c r="D212" s="824"/>
      <c r="E212" s="824"/>
      <c r="F212" s="824"/>
      <c r="G212" s="824"/>
      <c r="H212" s="855"/>
      <c r="I212" s="803"/>
      <c r="J212" s="824"/>
      <c r="K212" s="824"/>
      <c r="L212" s="824"/>
      <c r="M212" s="824"/>
      <c r="N212" s="824"/>
      <c r="O212" s="825"/>
    </row>
    <row r="213" spans="2:15" ht="30" customHeight="1">
      <c r="B213" s="807"/>
      <c r="C213" s="803"/>
      <c r="D213" s="824"/>
      <c r="E213" s="824"/>
      <c r="F213" s="824"/>
      <c r="G213" s="824"/>
      <c r="H213" s="855"/>
      <c r="I213" s="803"/>
      <c r="J213" s="824"/>
      <c r="K213" s="824"/>
      <c r="L213" s="824"/>
      <c r="M213" s="824"/>
      <c r="N213" s="824"/>
      <c r="O213" s="825"/>
    </row>
    <row r="214" spans="2:15" ht="30" customHeight="1">
      <c r="B214" s="807"/>
      <c r="C214" s="803"/>
      <c r="D214" s="824"/>
      <c r="E214" s="824"/>
      <c r="F214" s="824"/>
      <c r="G214" s="824"/>
      <c r="H214" s="855"/>
      <c r="I214" s="803"/>
      <c r="J214" s="824"/>
      <c r="K214" s="824"/>
      <c r="L214" s="824"/>
      <c r="M214" s="824"/>
      <c r="N214" s="824"/>
      <c r="O214" s="825"/>
    </row>
    <row r="215" spans="2:15" ht="30" customHeight="1">
      <c r="B215" s="807"/>
      <c r="C215" s="803"/>
      <c r="D215" s="824"/>
      <c r="E215" s="824"/>
      <c r="F215" s="824"/>
      <c r="G215" s="824"/>
      <c r="H215" s="855"/>
      <c r="I215" s="803"/>
      <c r="J215" s="824"/>
      <c r="K215" s="824"/>
      <c r="L215" s="824"/>
      <c r="M215" s="824"/>
      <c r="N215" s="824"/>
      <c r="O215" s="825"/>
    </row>
    <row r="216" spans="2:15" ht="30" customHeight="1">
      <c r="B216" s="807"/>
      <c r="C216" s="803"/>
      <c r="D216" s="824"/>
      <c r="E216" s="824"/>
      <c r="F216" s="824"/>
      <c r="G216" s="824"/>
      <c r="H216" s="855"/>
      <c r="I216" s="803"/>
      <c r="J216" s="824"/>
      <c r="K216" s="824"/>
      <c r="L216" s="824"/>
      <c r="M216" s="824"/>
      <c r="N216" s="824"/>
      <c r="O216" s="825"/>
    </row>
    <row r="217" spans="2:15" ht="30" customHeight="1">
      <c r="B217" s="807"/>
      <c r="C217" s="783"/>
      <c r="D217" s="784"/>
      <c r="E217" s="784"/>
      <c r="F217" s="784"/>
      <c r="G217" s="784"/>
      <c r="H217" s="785"/>
      <c r="I217" s="783"/>
      <c r="J217" s="784"/>
      <c r="K217" s="784"/>
      <c r="L217" s="784"/>
      <c r="M217" s="784"/>
      <c r="N217" s="784"/>
      <c r="O217" s="786"/>
    </row>
    <row r="218" spans="2:15" ht="30" customHeight="1">
      <c r="B218" s="807"/>
      <c r="C218" s="803"/>
      <c r="D218" s="824"/>
      <c r="E218" s="824"/>
      <c r="F218" s="824"/>
      <c r="G218" s="824"/>
      <c r="H218" s="855"/>
      <c r="I218" s="803"/>
      <c r="J218" s="824"/>
      <c r="K218" s="824"/>
      <c r="L218" s="824"/>
      <c r="M218" s="824"/>
      <c r="N218" s="824"/>
      <c r="O218" s="825"/>
    </row>
    <row r="219" spans="2:15" ht="20.100000000000001" customHeight="1">
      <c r="B219" s="813"/>
      <c r="C219" s="832"/>
      <c r="D219" s="833"/>
      <c r="E219" s="833"/>
      <c r="F219" s="833"/>
      <c r="G219" s="833"/>
      <c r="H219" s="854"/>
      <c r="I219" s="832"/>
      <c r="J219" s="833"/>
      <c r="K219" s="833"/>
      <c r="L219" s="833"/>
      <c r="M219" s="833"/>
      <c r="N219" s="833"/>
      <c r="O219" s="834"/>
    </row>
    <row r="220" spans="2:15" ht="15" customHeight="1">
      <c r="B220" s="863" t="s">
        <v>1304</v>
      </c>
      <c r="C220" s="836" t="s">
        <v>366</v>
      </c>
      <c r="D220" s="837"/>
      <c r="E220" s="812" t="s">
        <v>833</v>
      </c>
      <c r="F220" s="810"/>
      <c r="G220" s="810"/>
      <c r="H220" s="810"/>
      <c r="I220" s="810"/>
      <c r="J220" s="810"/>
      <c r="K220" s="810"/>
      <c r="L220" s="810"/>
      <c r="M220" s="810"/>
      <c r="N220" s="810"/>
      <c r="O220" s="811"/>
    </row>
    <row r="221" spans="2:15" ht="15" customHeight="1">
      <c r="B221" s="807"/>
      <c r="C221" s="783"/>
      <c r="D221" s="841"/>
      <c r="E221" s="826" t="s">
        <v>881</v>
      </c>
      <c r="F221" s="812"/>
      <c r="G221" s="812"/>
      <c r="H221" s="812"/>
      <c r="I221" s="812"/>
      <c r="J221" s="812"/>
      <c r="K221" s="812"/>
      <c r="L221" s="812"/>
      <c r="M221" s="812"/>
      <c r="N221" s="812"/>
      <c r="O221" s="857"/>
    </row>
    <row r="222" spans="2:15" ht="15" customHeight="1">
      <c r="B222" s="807"/>
      <c r="C222" s="783"/>
      <c r="D222" s="841"/>
      <c r="E222" s="826" t="s">
        <v>882</v>
      </c>
      <c r="F222" s="812"/>
      <c r="G222" s="812"/>
      <c r="H222" s="812"/>
      <c r="I222" s="812"/>
      <c r="J222" s="812"/>
      <c r="K222" s="812"/>
      <c r="L222" s="812"/>
      <c r="M222" s="812"/>
      <c r="N222" s="812"/>
      <c r="O222" s="857"/>
    </row>
    <row r="223" spans="2:15" ht="15" customHeight="1">
      <c r="B223" s="807"/>
      <c r="C223" s="847"/>
      <c r="D223" s="848"/>
      <c r="E223" s="849" t="s">
        <v>883</v>
      </c>
      <c r="F223" s="833"/>
      <c r="G223" s="833"/>
      <c r="H223" s="833"/>
      <c r="I223" s="833"/>
      <c r="J223" s="833"/>
      <c r="K223" s="833"/>
      <c r="L223" s="833"/>
      <c r="M223" s="833"/>
      <c r="N223" s="833"/>
      <c r="O223" s="834"/>
    </row>
    <row r="224" spans="2:15" ht="15" customHeight="1">
      <c r="B224" s="807"/>
      <c r="C224" s="836" t="s">
        <v>368</v>
      </c>
      <c r="D224" s="837"/>
      <c r="E224" s="852" t="s">
        <v>836</v>
      </c>
      <c r="F224" s="874"/>
      <c r="G224" s="874"/>
      <c r="H224" s="874"/>
      <c r="I224" s="874"/>
      <c r="J224" s="874"/>
      <c r="K224" s="874"/>
      <c r="L224" s="874"/>
      <c r="M224" s="874"/>
      <c r="N224" s="874"/>
      <c r="O224" s="875"/>
    </row>
    <row r="225" spans="2:15" ht="15" customHeight="1">
      <c r="B225" s="807"/>
      <c r="C225" s="783"/>
      <c r="D225" s="841"/>
      <c r="E225" s="826" t="s">
        <v>884</v>
      </c>
      <c r="F225" s="812"/>
      <c r="G225" s="812"/>
      <c r="H225" s="812"/>
      <c r="I225" s="812"/>
      <c r="J225" s="812"/>
      <c r="K225" s="812"/>
      <c r="L225" s="812"/>
      <c r="M225" s="812"/>
      <c r="N225" s="812"/>
      <c r="O225" s="857"/>
    </row>
    <row r="226" spans="2:15" ht="15" customHeight="1">
      <c r="B226" s="807"/>
      <c r="C226" s="783"/>
      <c r="D226" s="841"/>
      <c r="E226" s="826" t="s">
        <v>882</v>
      </c>
      <c r="F226" s="812"/>
      <c r="G226" s="812"/>
      <c r="H226" s="812"/>
      <c r="I226" s="812"/>
      <c r="J226" s="812"/>
      <c r="K226" s="812"/>
      <c r="L226" s="812"/>
      <c r="M226" s="812"/>
      <c r="N226" s="812"/>
      <c r="O226" s="857"/>
    </row>
    <row r="227" spans="2:15" ht="15" customHeight="1">
      <c r="B227" s="807"/>
      <c r="C227" s="783"/>
      <c r="D227" s="841"/>
      <c r="E227" s="826" t="s">
        <v>885</v>
      </c>
      <c r="F227" s="810"/>
      <c r="G227" s="810"/>
      <c r="H227" s="810"/>
      <c r="I227" s="810"/>
      <c r="J227" s="810"/>
      <c r="K227" s="810"/>
      <c r="L227" s="810"/>
      <c r="M227" s="810"/>
      <c r="N227" s="810"/>
      <c r="O227" s="811"/>
    </row>
    <row r="228" spans="2:15" ht="15" customHeight="1" thickBot="1">
      <c r="B228" s="835"/>
      <c r="C228" s="842"/>
      <c r="D228" s="843"/>
      <c r="E228" s="853" t="s">
        <v>383</v>
      </c>
      <c r="F228" s="829"/>
      <c r="G228" s="829"/>
      <c r="H228" s="829"/>
      <c r="I228" s="829"/>
      <c r="J228" s="829"/>
      <c r="K228" s="829"/>
      <c r="L228" s="829"/>
      <c r="M228" s="829"/>
      <c r="N228" s="829"/>
      <c r="O228" s="830"/>
    </row>
    <row r="229" spans="2:15" ht="30" customHeight="1">
      <c r="B229" s="787" t="s">
        <v>339</v>
      </c>
      <c r="C229" s="788"/>
      <c r="D229" s="788"/>
      <c r="E229" s="788"/>
      <c r="F229" s="788"/>
      <c r="G229" s="789"/>
      <c r="H229" s="831" t="s">
        <v>886</v>
      </c>
      <c r="I229" s="788"/>
      <c r="J229" s="788"/>
      <c r="K229" s="788"/>
      <c r="L229" s="788"/>
      <c r="M229" s="788"/>
      <c r="N229" s="788"/>
      <c r="O229" s="791"/>
    </row>
    <row r="230" spans="2:15" ht="30" customHeight="1">
      <c r="B230" s="181" t="s">
        <v>341</v>
      </c>
      <c r="C230" s="182"/>
      <c r="D230" s="792" t="s">
        <v>803</v>
      </c>
      <c r="E230" s="793"/>
      <c r="F230" s="793"/>
      <c r="G230" s="793"/>
      <c r="H230" s="793"/>
      <c r="I230" s="793"/>
      <c r="J230" s="793"/>
      <c r="K230" s="793"/>
      <c r="L230" s="793"/>
      <c r="M230" s="793"/>
      <c r="N230" s="793"/>
      <c r="O230" s="183"/>
    </row>
    <row r="231" spans="2:15" ht="30" customHeight="1">
      <c r="B231" s="184" t="s">
        <v>343</v>
      </c>
      <c r="C231" s="185"/>
      <c r="D231" s="794" t="s">
        <v>887</v>
      </c>
      <c r="E231" s="795"/>
      <c r="F231" s="795"/>
      <c r="G231" s="795"/>
      <c r="H231" s="795"/>
      <c r="I231" s="795"/>
      <c r="J231" s="795"/>
      <c r="K231" s="795"/>
      <c r="L231" s="795"/>
      <c r="M231" s="795"/>
      <c r="N231" s="795"/>
      <c r="O231" s="186"/>
    </row>
    <row r="232" spans="2:15" ht="30" customHeight="1">
      <c r="B232" s="187" t="s">
        <v>345</v>
      </c>
      <c r="C232" s="188"/>
      <c r="D232" s="189">
        <v>2</v>
      </c>
      <c r="E232" s="223" t="s">
        <v>888</v>
      </c>
      <c r="F232" s="224"/>
      <c r="G232" s="224"/>
      <c r="H232" s="224"/>
      <c r="I232" s="224"/>
      <c r="J232" s="224"/>
      <c r="K232" s="224"/>
      <c r="L232" s="224"/>
      <c r="M232" s="224"/>
      <c r="N232" s="224" t="str">
        <f ca="1">IFERROR(INDEX(G242:G248,SMALL(IF(F242:F248=TRUE,ROW(INDIRECT("1:"&amp;COUNTA(F242:F248)))),6)),"")</f>
        <v/>
      </c>
      <c r="O232" s="191"/>
    </row>
    <row r="233" spans="2:15" ht="30" customHeight="1">
      <c r="B233" s="192" t="s">
        <v>346</v>
      </c>
      <c r="C233" s="796" t="str">
        <f>'0. (주거시설) 표지_개요'!$D$9</f>
        <v>홍길동</v>
      </c>
      <c r="D233" s="797"/>
      <c r="E233" s="797"/>
      <c r="F233" s="797"/>
      <c r="G233" s="797"/>
      <c r="H233" s="846" t="s">
        <v>347</v>
      </c>
      <c r="I233" s="799"/>
      <c r="J233" s="800"/>
      <c r="K233" s="801" t="s">
        <v>106</v>
      </c>
      <c r="L233" s="799"/>
      <c r="M233" s="799"/>
      <c r="N233" s="799"/>
      <c r="O233" s="802"/>
    </row>
    <row r="234" spans="2:15" ht="30" customHeight="1">
      <c r="B234" s="806" t="s">
        <v>348</v>
      </c>
      <c r="C234" s="216"/>
      <c r="D234" s="217" t="s">
        <v>349</v>
      </c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8"/>
    </row>
    <row r="235" spans="2:15" ht="20.100000000000001" customHeight="1">
      <c r="B235" s="807"/>
      <c r="C235" s="219"/>
      <c r="D235" s="196" t="s">
        <v>350</v>
      </c>
      <c r="E235" s="197"/>
      <c r="F235" s="198" t="s">
        <v>351</v>
      </c>
      <c r="G235" s="199"/>
      <c r="H235" s="199"/>
      <c r="I235" s="199"/>
      <c r="J235" s="199"/>
      <c r="K235" s="199"/>
      <c r="L235" s="199"/>
      <c r="M235" s="199"/>
      <c r="N235" s="199"/>
      <c r="O235" s="200"/>
    </row>
    <row r="236" spans="2:15" ht="20.100000000000001" customHeight="1">
      <c r="B236" s="807"/>
      <c r="C236" s="219"/>
      <c r="D236" s="201">
        <v>1</v>
      </c>
      <c r="E236" s="202"/>
      <c r="F236" s="203" t="s">
        <v>889</v>
      </c>
      <c r="G236" s="204"/>
      <c r="H236" s="204"/>
      <c r="I236" s="204"/>
      <c r="J236" s="204"/>
      <c r="K236" s="204"/>
      <c r="L236" s="204"/>
      <c r="M236" s="204"/>
      <c r="N236" s="204"/>
      <c r="O236" s="200"/>
    </row>
    <row r="237" spans="2:15" ht="20.100000000000001" customHeight="1">
      <c r="B237" s="807"/>
      <c r="C237" s="219"/>
      <c r="D237" s="205">
        <v>0.8</v>
      </c>
      <c r="E237" s="206"/>
      <c r="F237" s="207" t="s">
        <v>890</v>
      </c>
      <c r="G237" s="208"/>
      <c r="H237" s="208"/>
      <c r="I237" s="208"/>
      <c r="J237" s="208"/>
      <c r="K237" s="208"/>
      <c r="L237" s="208"/>
      <c r="M237" s="208"/>
      <c r="N237" s="208"/>
      <c r="O237" s="200"/>
    </row>
    <row r="238" spans="2:15" ht="20.100000000000001" customHeight="1">
      <c r="B238" s="807"/>
      <c r="C238" s="219"/>
      <c r="D238" s="205">
        <v>0.6</v>
      </c>
      <c r="E238" s="206"/>
      <c r="F238" s="207" t="s">
        <v>891</v>
      </c>
      <c r="G238" s="208"/>
      <c r="H238" s="208"/>
      <c r="I238" s="208"/>
      <c r="J238" s="208"/>
      <c r="K238" s="208"/>
      <c r="L238" s="208"/>
      <c r="M238" s="208"/>
      <c r="N238" s="208"/>
      <c r="O238" s="200"/>
    </row>
    <row r="239" spans="2:15" ht="20.100000000000001" customHeight="1">
      <c r="B239" s="807"/>
      <c r="C239" s="219"/>
      <c r="D239" s="209">
        <v>0.4</v>
      </c>
      <c r="E239" s="210"/>
      <c r="F239" s="211" t="s">
        <v>892</v>
      </c>
      <c r="G239" s="212"/>
      <c r="H239" s="212"/>
      <c r="I239" s="212"/>
      <c r="J239" s="212"/>
      <c r="K239" s="212"/>
      <c r="L239" s="212"/>
      <c r="M239" s="212"/>
      <c r="N239" s="212"/>
      <c r="O239" s="200"/>
    </row>
    <row r="240" spans="2:15" ht="9.9499999999999993" customHeight="1">
      <c r="B240" s="807"/>
      <c r="C240" s="809" t="s">
        <v>106</v>
      </c>
      <c r="D240" s="810"/>
      <c r="E240" s="810"/>
      <c r="F240" s="810"/>
      <c r="G240" s="810"/>
      <c r="H240" s="810"/>
      <c r="I240" s="810"/>
      <c r="J240" s="810"/>
      <c r="K240" s="810"/>
      <c r="L240" s="810"/>
      <c r="M240" s="810"/>
      <c r="N240" s="810"/>
      <c r="O240" s="811"/>
    </row>
    <row r="241" spans="2:15" s="215" customFormat="1" ht="20.100000000000001" customHeight="1">
      <c r="B241" s="807"/>
      <c r="C241" s="193"/>
      <c r="D241" s="213" t="s">
        <v>893</v>
      </c>
      <c r="E241" s="193"/>
      <c r="F241" s="193"/>
      <c r="G241" s="193"/>
      <c r="H241" s="193"/>
      <c r="I241" s="193"/>
      <c r="J241" s="193"/>
      <c r="K241" s="193"/>
      <c r="L241" s="193"/>
      <c r="M241" s="193"/>
      <c r="N241" s="193"/>
      <c r="O241" s="195"/>
    </row>
    <row r="242" spans="2:15" s="215" customFormat="1" ht="20.100000000000001" customHeight="1">
      <c r="B242" s="807"/>
      <c r="C242" s="411" t="b">
        <v>0</v>
      </c>
      <c r="D242" s="213" t="s">
        <v>1230</v>
      </c>
      <c r="E242" s="193"/>
      <c r="F242" s="411" t="b">
        <v>0</v>
      </c>
      <c r="G242" s="213" t="s">
        <v>894</v>
      </c>
      <c r="H242" s="193"/>
      <c r="I242" s="193"/>
      <c r="J242" s="193"/>
      <c r="K242" s="193"/>
      <c r="L242" s="193"/>
      <c r="M242" s="193"/>
      <c r="N242" s="193"/>
      <c r="O242" s="195"/>
    </row>
    <row r="243" spans="2:15" s="215" customFormat="1" ht="20.100000000000001" customHeight="1">
      <c r="B243" s="807"/>
      <c r="C243" s="411" t="b">
        <v>0</v>
      </c>
      <c r="D243" s="213" t="s">
        <v>895</v>
      </c>
      <c r="E243" s="193"/>
      <c r="F243" s="411" t="b">
        <v>0</v>
      </c>
      <c r="G243" s="213" t="s">
        <v>896</v>
      </c>
      <c r="H243" s="193"/>
      <c r="I243" s="193"/>
      <c r="J243" s="193"/>
      <c r="K243" s="193"/>
      <c r="L243" s="193"/>
      <c r="M243" s="193"/>
      <c r="N243" s="193"/>
      <c r="O243" s="195"/>
    </row>
    <row r="244" spans="2:15" s="215" customFormat="1" ht="20.100000000000001" customHeight="1">
      <c r="B244" s="807"/>
      <c r="C244" s="411" t="b">
        <v>0</v>
      </c>
      <c r="D244" s="213" t="s">
        <v>897</v>
      </c>
      <c r="E244" s="193"/>
      <c r="F244" s="411" t="b">
        <v>0</v>
      </c>
      <c r="G244" s="213" t="s">
        <v>898</v>
      </c>
      <c r="H244" s="193"/>
      <c r="I244" s="193"/>
      <c r="J244" s="193"/>
      <c r="K244" s="193"/>
      <c r="L244" s="193"/>
      <c r="M244" s="193"/>
      <c r="N244" s="193"/>
      <c r="O244" s="195"/>
    </row>
    <row r="245" spans="2:15" s="215" customFormat="1" ht="20.100000000000001" customHeight="1">
      <c r="B245" s="807"/>
      <c r="C245" s="411" t="b">
        <v>0</v>
      </c>
      <c r="D245" s="213" t="s">
        <v>899</v>
      </c>
      <c r="E245" s="193"/>
      <c r="F245" s="411" t="b">
        <v>0</v>
      </c>
      <c r="G245" s="213" t="s">
        <v>900</v>
      </c>
      <c r="H245" s="193"/>
      <c r="I245" s="193"/>
      <c r="J245" s="193"/>
      <c r="K245" s="193"/>
      <c r="L245" s="193"/>
      <c r="M245" s="193"/>
      <c r="N245" s="193"/>
      <c r="O245" s="195"/>
    </row>
    <row r="246" spans="2:15" s="215" customFormat="1" ht="20.100000000000001" customHeight="1">
      <c r="B246" s="807"/>
      <c r="C246" s="411" t="b">
        <v>0</v>
      </c>
      <c r="D246" s="213" t="s">
        <v>901</v>
      </c>
      <c r="E246" s="193"/>
      <c r="F246" s="411" t="b">
        <v>0</v>
      </c>
      <c r="G246" s="213" t="s">
        <v>902</v>
      </c>
      <c r="H246" s="193"/>
      <c r="I246" s="193"/>
      <c r="J246" s="193"/>
      <c r="K246" s="193"/>
      <c r="L246" s="193"/>
      <c r="M246" s="193"/>
      <c r="N246" s="193"/>
      <c r="O246" s="195"/>
    </row>
    <row r="247" spans="2:15" s="215" customFormat="1" ht="20.100000000000001" customHeight="1">
      <c r="B247" s="807"/>
      <c r="C247" s="411" t="b">
        <v>0</v>
      </c>
      <c r="D247" s="213" t="s">
        <v>903</v>
      </c>
      <c r="E247" s="193"/>
      <c r="F247" s="411" t="b">
        <v>0</v>
      </c>
      <c r="G247" s="213" t="s">
        <v>904</v>
      </c>
      <c r="H247" s="193"/>
      <c r="I247" s="193"/>
      <c r="J247" s="193"/>
      <c r="K247" s="193"/>
      <c r="L247" s="193"/>
      <c r="M247" s="193"/>
      <c r="N247" s="193"/>
      <c r="O247" s="195"/>
    </row>
    <row r="248" spans="2:15" s="215" customFormat="1" ht="20.100000000000001" customHeight="1">
      <c r="B248" s="807"/>
      <c r="C248" s="411" t="b">
        <v>0</v>
      </c>
      <c r="D248" s="213" t="s">
        <v>905</v>
      </c>
      <c r="E248" s="193"/>
      <c r="F248" s="411" t="b">
        <v>0</v>
      </c>
      <c r="G248" s="213" t="s">
        <v>906</v>
      </c>
      <c r="H248" s="193"/>
      <c r="I248" s="193"/>
      <c r="J248" s="193"/>
      <c r="K248" s="193"/>
      <c r="L248" s="193"/>
      <c r="M248" s="193"/>
      <c r="N248" s="193"/>
      <c r="O248" s="195"/>
    </row>
    <row r="249" spans="2:15" s="215" customFormat="1" ht="20.100000000000001" customHeight="1">
      <c r="B249" s="807"/>
      <c r="C249" s="411" t="b">
        <v>0</v>
      </c>
      <c r="D249" s="213" t="s">
        <v>907</v>
      </c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  <c r="O249" s="195"/>
    </row>
    <row r="250" spans="2:15" ht="9.9499999999999993" customHeight="1">
      <c r="B250" s="808"/>
      <c r="C250" s="220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1"/>
    </row>
    <row r="251" spans="2:15" ht="30" customHeight="1">
      <c r="B251" s="806" t="s">
        <v>362</v>
      </c>
      <c r="C251" s="814" t="s">
        <v>363</v>
      </c>
      <c r="D251" s="793"/>
      <c r="E251" s="793"/>
      <c r="F251" s="793"/>
      <c r="G251" s="793"/>
      <c r="H251" s="815"/>
      <c r="I251" s="816" t="s">
        <v>364</v>
      </c>
      <c r="J251" s="793"/>
      <c r="K251" s="793"/>
      <c r="L251" s="793"/>
      <c r="M251" s="793"/>
      <c r="N251" s="793"/>
      <c r="O251" s="817"/>
    </row>
    <row r="252" spans="2:15" ht="30" customHeight="1">
      <c r="B252" s="813"/>
      <c r="C252" s="818" t="str">
        <f>'(★신청자 작성★)1. (주거시설)항목별 점수총괄표'!J144</f>
        <v>-</v>
      </c>
      <c r="D252" s="819"/>
      <c r="E252" s="819"/>
      <c r="F252" s="819"/>
      <c r="G252" s="819"/>
      <c r="H252" s="820"/>
      <c r="I252" s="821"/>
      <c r="J252" s="822"/>
      <c r="K252" s="822"/>
      <c r="L252" s="822"/>
      <c r="M252" s="822"/>
      <c r="N252" s="822"/>
      <c r="O252" s="823"/>
    </row>
    <row r="253" spans="2:15" ht="24.95" customHeight="1">
      <c r="B253" s="807" t="s">
        <v>365</v>
      </c>
      <c r="C253" s="824" t="e">
        <f>"※ "&amp;IF(C252="미적용","해당사항 없음",D232&amp;"점(기본배점) x "&amp;ROUND(C252/D232,1)&amp;"(배점) = "&amp;C252&amp;"점")</f>
        <v>#VALUE!</v>
      </c>
      <c r="D253" s="804"/>
      <c r="E253" s="804"/>
      <c r="F253" s="804"/>
      <c r="G253" s="804"/>
      <c r="H253" s="844"/>
      <c r="I253" s="803" t="s">
        <v>106</v>
      </c>
      <c r="J253" s="845"/>
      <c r="K253" s="845"/>
      <c r="L253" s="845"/>
      <c r="M253" s="845"/>
      <c r="N253" s="845"/>
      <c r="O253" s="805"/>
    </row>
    <row r="254" spans="2:15" ht="20.100000000000001" customHeight="1">
      <c r="B254" s="807"/>
      <c r="C254" s="824" t="e">
        <f>IF(C252="미적용","","'"&amp;INDEX($D236:$N239,MATCH(ROUND($C252/D232,1),$D236:$D239,0),3)&amp;"' 하여 "&amp;ROUND(C252/D232,1)&amp;"배점으로 평가함")</f>
        <v>#VALUE!</v>
      </c>
      <c r="D254" s="804"/>
      <c r="E254" s="804"/>
      <c r="F254" s="804"/>
      <c r="G254" s="804"/>
      <c r="H254" s="844"/>
      <c r="I254" s="803"/>
      <c r="J254" s="824"/>
      <c r="K254" s="824"/>
      <c r="L254" s="824"/>
      <c r="M254" s="824"/>
      <c r="N254" s="824"/>
      <c r="O254" s="825"/>
    </row>
    <row r="255" spans="2:15" ht="20.100000000000001" customHeight="1">
      <c r="B255" s="807"/>
      <c r="C255" s="380" t="str">
        <f t="array" aca="1" ref="C255" ca="1">IFERROR(INDEX(D242:D249,SMALL(IF(C242:C249=TRUE,ROW(INDIRECT("1:"&amp;COUNTA(C242:C249)))),1)),"")</f>
        <v/>
      </c>
      <c r="D255" s="295"/>
      <c r="E255" s="295"/>
      <c r="F255" s="379" t="str">
        <f t="array" aca="1" ref="F255" ca="1">IFERROR(INDEX(G242:G248,SMALL(IF(F242:F248=TRUE,ROW(INDIRECT("1:"&amp;COUNTA(F242:F248)))),1)),"")</f>
        <v/>
      </c>
      <c r="G255" s="295"/>
      <c r="H255" s="374"/>
      <c r="I255" s="803"/>
      <c r="J255" s="824"/>
      <c r="K255" s="824"/>
      <c r="L255" s="824"/>
      <c r="M255" s="824"/>
      <c r="N255" s="824"/>
      <c r="O255" s="825"/>
    </row>
    <row r="256" spans="2:15" ht="20.100000000000001" customHeight="1">
      <c r="B256" s="807"/>
      <c r="C256" s="380" t="str">
        <f t="array" aca="1" ref="C256" ca="1">IFERROR(INDEX(D242:D249,SMALL(IF(C242:C249=TRUE,ROW(INDIRECT("1:"&amp;COUNTA(C242:C249)))),2)),"")</f>
        <v/>
      </c>
      <c r="D256" s="295"/>
      <c r="E256" s="295"/>
      <c r="F256" s="379" t="str">
        <f t="array" aca="1" ref="F256" ca="1">IFERROR(INDEX(G242:G248,SMALL(IF(F242:F248=TRUE,ROW(INDIRECT("1:"&amp;COUNTA(F242:F248)))),2)),"")</f>
        <v/>
      </c>
      <c r="G256" s="295"/>
      <c r="H256" s="374"/>
      <c r="I256" s="361"/>
      <c r="J256" s="362"/>
      <c r="K256" s="362"/>
      <c r="L256" s="362"/>
      <c r="M256" s="362"/>
      <c r="N256" s="362"/>
      <c r="O256" s="363"/>
    </row>
    <row r="257" spans="2:15" ht="20.100000000000001" customHeight="1">
      <c r="B257" s="807"/>
      <c r="C257" s="380" t="str">
        <f t="array" aca="1" ref="C257" ca="1">IFERROR(INDEX(D242:D249,SMALL(IF(C242:C249=TRUE,ROW(INDIRECT("1:"&amp;COUNTA(C242:C249)))),3)),"")</f>
        <v/>
      </c>
      <c r="D257" s="295"/>
      <c r="E257" s="295"/>
      <c r="F257" s="379" t="str">
        <f t="array" aca="1" ref="F257" ca="1">IFERROR(INDEX(G242:G248,SMALL(IF(F242:F248=TRUE,ROW(INDIRECT("1:"&amp;COUNTA(F242:F248)))),3)),"")</f>
        <v/>
      </c>
      <c r="G257" s="295"/>
      <c r="H257" s="374"/>
      <c r="I257" s="361"/>
      <c r="J257" s="362"/>
      <c r="K257" s="362"/>
      <c r="L257" s="362"/>
      <c r="M257" s="362"/>
      <c r="N257" s="362"/>
      <c r="O257" s="363"/>
    </row>
    <row r="258" spans="2:15" ht="20.100000000000001" customHeight="1">
      <c r="B258" s="807"/>
      <c r="C258" s="380" t="str">
        <f t="array" aca="1" ref="C258" ca="1">IFERROR(INDEX(D242:D249,SMALL(IF(C242:C249=TRUE,ROW(INDIRECT("1:"&amp;COUNTA(C242:C249)))),4)),"")</f>
        <v/>
      </c>
      <c r="D258" s="295"/>
      <c r="E258" s="295"/>
      <c r="F258" s="379" t="str">
        <f t="array" aca="1" ref="F258" ca="1">IFERROR(INDEX(G242:G248,SMALL(IF(F242:F248=TRUE,ROW(INDIRECT("1:"&amp;COUNTA(F242:F248)))),4)),"")</f>
        <v/>
      </c>
      <c r="G258" s="295"/>
      <c r="H258" s="374"/>
      <c r="I258" s="361"/>
      <c r="J258" s="362"/>
      <c r="K258" s="362"/>
      <c r="L258" s="362"/>
      <c r="M258" s="362"/>
      <c r="N258" s="362"/>
      <c r="O258" s="363"/>
    </row>
    <row r="259" spans="2:15" ht="20.100000000000001" customHeight="1">
      <c r="B259" s="807"/>
      <c r="C259" s="380" t="str">
        <f t="array" aca="1" ref="C259" ca="1">IFERROR(INDEX(D242:D249,SMALL(IF(C242:C249=TRUE,ROW(INDIRECT("1:"&amp;COUNTA(C242:C249)))),5)),"")</f>
        <v/>
      </c>
      <c r="D259" s="295"/>
      <c r="E259" s="295"/>
      <c r="F259" s="379" t="str">
        <f t="array" aca="1" ref="F259" ca="1">IFERROR(INDEX(G242:G248,SMALL(IF(F242:F248=TRUE,ROW(INDIRECT("1:"&amp;COUNTA(F242:F248)))),5)),"")</f>
        <v/>
      </c>
      <c r="G259" s="295"/>
      <c r="H259" s="374"/>
      <c r="I259" s="361"/>
      <c r="J259" s="362"/>
      <c r="K259" s="362"/>
      <c r="L259" s="362"/>
      <c r="M259" s="362"/>
      <c r="N259" s="362"/>
      <c r="O259" s="363"/>
    </row>
    <row r="260" spans="2:15" ht="20.100000000000001" customHeight="1">
      <c r="B260" s="807"/>
      <c r="C260" s="380" t="str">
        <f t="array" aca="1" ref="C260" ca="1">IFERROR(INDEX(D242:D249,SMALL(IF(C242:C249=TRUE,ROW(INDIRECT("1:"&amp;COUNTA(C242:C249)))),6)),"")</f>
        <v/>
      </c>
      <c r="D260" s="295"/>
      <c r="E260" s="295"/>
      <c r="F260" s="379" t="str">
        <f t="array" aca="1" ref="F260" ca="1">IFERROR(INDEX(G242:G248,SMALL(IF(F242:F248=TRUE,ROW(INDIRECT("1:"&amp;COUNTA(F242:F248)))),6)),"")</f>
        <v/>
      </c>
      <c r="G260" s="295"/>
      <c r="H260" s="374"/>
      <c r="I260" s="361"/>
      <c r="J260" s="362"/>
      <c r="K260" s="362"/>
      <c r="L260" s="362"/>
      <c r="M260" s="362"/>
      <c r="N260" s="362"/>
      <c r="O260" s="363"/>
    </row>
    <row r="261" spans="2:15" ht="20.100000000000001" customHeight="1">
      <c r="B261" s="807"/>
      <c r="C261" s="380" t="str">
        <f t="array" aca="1" ref="C261" ca="1">IFERROR(INDEX(D242:D249,SMALL(IF(C242:C249=TRUE,ROW(INDIRECT("1:"&amp;COUNTA(C242:C249)))),7)),"")</f>
        <v/>
      </c>
      <c r="D261" s="295"/>
      <c r="E261" s="295"/>
      <c r="F261" s="379" t="str">
        <f t="array" aca="1" ref="F261" ca="1">IFERROR(INDEX(G242:G248,SMALL(IF(F242:F248=TRUE,ROW(INDIRECT("1:"&amp;COUNTA(F242:F248)))),7)),"")</f>
        <v/>
      </c>
      <c r="G261" s="295"/>
      <c r="H261" s="374"/>
      <c r="I261" s="803"/>
      <c r="J261" s="824"/>
      <c r="K261" s="824"/>
      <c r="L261" s="824"/>
      <c r="M261" s="824"/>
      <c r="N261" s="824"/>
      <c r="O261" s="825"/>
    </row>
    <row r="262" spans="2:15" ht="20.100000000000001" customHeight="1">
      <c r="B262" s="813"/>
      <c r="C262" s="382" t="str">
        <f t="array" aca="1" ref="C262" ca="1">IFERROR(INDEX(D242:D249,SMALL(IF(C242:C249=TRUE,ROW(INDIRECT("1:"&amp;COUNTA(C242:C249)))),8)),"")</f>
        <v/>
      </c>
      <c r="D262" s="383"/>
      <c r="E262" s="383"/>
      <c r="F262" s="394" t="str">
        <f t="array" aca="1" ref="F262" ca="1">IFERROR(INDEX(G242:G248,SMALL(IF(F242:F248=TRUE,ROW(INDIRECT("1:"&amp;COUNTA(F242:F248)))),8)),"")</f>
        <v/>
      </c>
      <c r="G262" s="376"/>
      <c r="H262" s="377"/>
      <c r="I262" s="832"/>
      <c r="J262" s="833"/>
      <c r="K262" s="833"/>
      <c r="L262" s="833"/>
      <c r="M262" s="833"/>
      <c r="N262" s="833"/>
      <c r="O262" s="834"/>
    </row>
    <row r="263" spans="2:15" ht="15" customHeight="1">
      <c r="B263" s="863" t="s">
        <v>1304</v>
      </c>
      <c r="C263" s="836" t="s">
        <v>366</v>
      </c>
      <c r="D263" s="837"/>
      <c r="E263" s="812" t="s">
        <v>908</v>
      </c>
      <c r="F263" s="810"/>
      <c r="G263" s="810"/>
      <c r="H263" s="810"/>
      <c r="I263" s="810"/>
      <c r="J263" s="810"/>
      <c r="K263" s="810"/>
      <c r="L263" s="810"/>
      <c r="M263" s="810"/>
      <c r="N263" s="810"/>
      <c r="O263" s="811"/>
    </row>
    <row r="264" spans="2:15" ht="15" customHeight="1">
      <c r="B264" s="807"/>
      <c r="C264" s="783"/>
      <c r="D264" s="841"/>
      <c r="E264" s="826" t="s">
        <v>909</v>
      </c>
      <c r="F264" s="812"/>
      <c r="G264" s="812"/>
      <c r="H264" s="812"/>
      <c r="I264" s="812"/>
      <c r="J264" s="812"/>
      <c r="K264" s="812"/>
      <c r="L264" s="812"/>
      <c r="M264" s="812"/>
      <c r="N264" s="812"/>
      <c r="O264" s="857"/>
    </row>
    <row r="265" spans="2:15" ht="15" customHeight="1">
      <c r="B265" s="807"/>
      <c r="C265" s="847"/>
      <c r="D265" s="848"/>
      <c r="E265" s="849" t="s">
        <v>871</v>
      </c>
      <c r="F265" s="850"/>
      <c r="G265" s="850"/>
      <c r="H265" s="850"/>
      <c r="I265" s="850"/>
      <c r="J265" s="850"/>
      <c r="K265" s="850"/>
      <c r="L265" s="850"/>
      <c r="M265" s="850"/>
      <c r="N265" s="850"/>
      <c r="O265" s="851"/>
    </row>
    <row r="266" spans="2:15" ht="15" customHeight="1">
      <c r="B266" s="807"/>
      <c r="C266" s="836" t="s">
        <v>368</v>
      </c>
      <c r="D266" s="837"/>
      <c r="E266" s="812" t="s">
        <v>910</v>
      </c>
      <c r="F266" s="810"/>
      <c r="G266" s="810"/>
      <c r="H266" s="810"/>
      <c r="I266" s="810"/>
      <c r="J266" s="810"/>
      <c r="K266" s="810"/>
      <c r="L266" s="810"/>
      <c r="M266" s="810"/>
      <c r="N266" s="810"/>
      <c r="O266" s="811"/>
    </row>
    <row r="267" spans="2:15" ht="15" customHeight="1">
      <c r="B267" s="807"/>
      <c r="C267" s="783"/>
      <c r="D267" s="841"/>
      <c r="E267" s="826" t="s">
        <v>911</v>
      </c>
      <c r="F267" s="812"/>
      <c r="G267" s="812"/>
      <c r="H267" s="812"/>
      <c r="I267" s="812"/>
      <c r="J267" s="812"/>
      <c r="K267" s="812"/>
      <c r="L267" s="812"/>
      <c r="M267" s="812"/>
      <c r="N267" s="812"/>
      <c r="O267" s="857"/>
    </row>
    <row r="268" spans="2:15" ht="15" customHeight="1" thickBot="1">
      <c r="B268" s="835"/>
      <c r="C268" s="842"/>
      <c r="D268" s="843"/>
      <c r="E268" s="853" t="s">
        <v>383</v>
      </c>
      <c r="F268" s="829"/>
      <c r="G268" s="829"/>
      <c r="H268" s="829"/>
      <c r="I268" s="829"/>
      <c r="J268" s="829"/>
      <c r="K268" s="829"/>
      <c r="L268" s="829"/>
      <c r="M268" s="829"/>
      <c r="N268" s="829"/>
      <c r="O268" s="830"/>
    </row>
    <row r="269" spans="2:15" ht="30" customHeight="1">
      <c r="B269" s="787" t="s">
        <v>339</v>
      </c>
      <c r="C269" s="788"/>
      <c r="D269" s="788"/>
      <c r="E269" s="788"/>
      <c r="F269" s="788"/>
      <c r="G269" s="789"/>
      <c r="H269" s="831" t="s">
        <v>912</v>
      </c>
      <c r="I269" s="788"/>
      <c r="J269" s="788"/>
      <c r="K269" s="788"/>
      <c r="L269" s="788"/>
      <c r="M269" s="788"/>
      <c r="N269" s="788"/>
      <c r="O269" s="791"/>
    </row>
    <row r="270" spans="2:15" ht="30" customHeight="1">
      <c r="B270" s="181" t="s">
        <v>341</v>
      </c>
      <c r="C270" s="182"/>
      <c r="D270" s="792" t="s">
        <v>803</v>
      </c>
      <c r="E270" s="793"/>
      <c r="F270" s="793"/>
      <c r="G270" s="793"/>
      <c r="H270" s="793"/>
      <c r="I270" s="793"/>
      <c r="J270" s="793"/>
      <c r="K270" s="793"/>
      <c r="L270" s="793"/>
      <c r="M270" s="793"/>
      <c r="N270" s="793"/>
      <c r="O270" s="183"/>
    </row>
    <row r="271" spans="2:15" ht="30" customHeight="1">
      <c r="B271" s="184" t="s">
        <v>343</v>
      </c>
      <c r="C271" s="185"/>
      <c r="D271" s="794" t="s">
        <v>913</v>
      </c>
      <c r="E271" s="795"/>
      <c r="F271" s="795"/>
      <c r="G271" s="795"/>
      <c r="H271" s="795"/>
      <c r="I271" s="795"/>
      <c r="J271" s="795"/>
      <c r="K271" s="795"/>
      <c r="L271" s="795"/>
      <c r="M271" s="795"/>
      <c r="N271" s="795"/>
      <c r="O271" s="186"/>
    </row>
    <row r="272" spans="2:15" ht="30" customHeight="1">
      <c r="B272" s="187" t="s">
        <v>345</v>
      </c>
      <c r="C272" s="188"/>
      <c r="D272" s="189">
        <v>2</v>
      </c>
      <c r="E272" s="224"/>
      <c r="F272" s="224"/>
      <c r="G272" s="224"/>
      <c r="H272" s="224"/>
      <c r="I272" s="224"/>
      <c r="J272" s="224"/>
      <c r="K272" s="224"/>
      <c r="L272" s="224"/>
      <c r="M272" s="224"/>
      <c r="N272" s="224"/>
      <c r="O272" s="191"/>
    </row>
    <row r="273" spans="2:15" ht="30" customHeight="1">
      <c r="B273" s="192" t="s">
        <v>346</v>
      </c>
      <c r="C273" s="796" t="str">
        <f>'0. (주거시설) 표지_개요'!$D$9</f>
        <v>홍길동</v>
      </c>
      <c r="D273" s="797"/>
      <c r="E273" s="797"/>
      <c r="F273" s="797"/>
      <c r="G273" s="797"/>
      <c r="H273" s="846" t="s">
        <v>347</v>
      </c>
      <c r="I273" s="799"/>
      <c r="J273" s="800"/>
      <c r="K273" s="801" t="s">
        <v>106</v>
      </c>
      <c r="L273" s="799"/>
      <c r="M273" s="799"/>
      <c r="N273" s="799"/>
      <c r="O273" s="802"/>
    </row>
    <row r="274" spans="2:15" ht="30" customHeight="1">
      <c r="B274" s="806" t="s">
        <v>348</v>
      </c>
      <c r="C274" s="216"/>
      <c r="D274" s="217" t="s">
        <v>349</v>
      </c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8"/>
    </row>
    <row r="275" spans="2:15" ht="20.100000000000001" customHeight="1">
      <c r="B275" s="807"/>
      <c r="C275" s="219"/>
      <c r="D275" s="196" t="s">
        <v>350</v>
      </c>
      <c r="E275" s="197"/>
      <c r="F275" s="198" t="s">
        <v>914</v>
      </c>
      <c r="G275" s="199"/>
      <c r="H275" s="199"/>
      <c r="I275" s="199"/>
      <c r="J275" s="199"/>
      <c r="K275" s="199"/>
      <c r="L275" s="199"/>
      <c r="M275" s="199"/>
      <c r="N275" s="199"/>
      <c r="O275" s="200"/>
    </row>
    <row r="276" spans="2:15" ht="20.100000000000001" customHeight="1">
      <c r="B276" s="807"/>
      <c r="C276" s="219"/>
      <c r="D276" s="201">
        <v>1</v>
      </c>
      <c r="E276" s="202"/>
      <c r="F276" s="203" t="s">
        <v>915</v>
      </c>
      <c r="G276" s="204"/>
      <c r="H276" s="204"/>
      <c r="I276" s="204"/>
      <c r="J276" s="204"/>
      <c r="K276" s="204"/>
      <c r="L276" s="204"/>
      <c r="M276" s="204"/>
      <c r="N276" s="204"/>
      <c r="O276" s="200"/>
    </row>
    <row r="277" spans="2:15" ht="20.100000000000001" customHeight="1">
      <c r="B277" s="807"/>
      <c r="C277" s="219"/>
      <c r="D277" s="205">
        <v>0.8</v>
      </c>
      <c r="E277" s="206"/>
      <c r="F277" s="207" t="s">
        <v>916</v>
      </c>
      <c r="G277" s="208"/>
      <c r="H277" s="208"/>
      <c r="I277" s="208"/>
      <c r="J277" s="208"/>
      <c r="K277" s="208"/>
      <c r="L277" s="208"/>
      <c r="M277" s="208"/>
      <c r="N277" s="208"/>
      <c r="O277" s="200"/>
    </row>
    <row r="278" spans="2:15" ht="20.100000000000001" customHeight="1">
      <c r="B278" s="807"/>
      <c r="C278" s="219"/>
      <c r="D278" s="205">
        <v>0.6</v>
      </c>
      <c r="E278" s="206"/>
      <c r="F278" s="207" t="s">
        <v>917</v>
      </c>
      <c r="G278" s="208"/>
      <c r="H278" s="208"/>
      <c r="I278" s="208"/>
      <c r="J278" s="208"/>
      <c r="K278" s="208"/>
      <c r="L278" s="208"/>
      <c r="M278" s="208"/>
      <c r="N278" s="208"/>
      <c r="O278" s="200"/>
    </row>
    <row r="279" spans="2:15" ht="20.100000000000001" customHeight="1">
      <c r="B279" s="807"/>
      <c r="C279" s="219"/>
      <c r="D279" s="209">
        <v>0.4</v>
      </c>
      <c r="E279" s="210"/>
      <c r="F279" s="211" t="s">
        <v>841</v>
      </c>
      <c r="G279" s="212"/>
      <c r="H279" s="212"/>
      <c r="I279" s="212"/>
      <c r="J279" s="212"/>
      <c r="K279" s="212"/>
      <c r="L279" s="212"/>
      <c r="M279" s="212"/>
      <c r="N279" s="212"/>
      <c r="O279" s="200"/>
    </row>
    <row r="280" spans="2:15" ht="9.9499999999999993" customHeight="1">
      <c r="B280" s="807"/>
      <c r="C280" s="809" t="s">
        <v>106</v>
      </c>
      <c r="D280" s="810"/>
      <c r="E280" s="810"/>
      <c r="F280" s="810"/>
      <c r="G280" s="810"/>
      <c r="H280" s="810"/>
      <c r="I280" s="810"/>
      <c r="J280" s="810"/>
      <c r="K280" s="810"/>
      <c r="L280" s="810"/>
      <c r="M280" s="810"/>
      <c r="N280" s="810"/>
      <c r="O280" s="811"/>
    </row>
    <row r="281" spans="2:15" ht="20.100000000000001" customHeight="1">
      <c r="B281" s="807"/>
      <c r="C281" s="193"/>
      <c r="D281" s="213" t="s">
        <v>918</v>
      </c>
      <c r="E281" s="214"/>
      <c r="F281" s="214"/>
      <c r="G281" s="214"/>
      <c r="H281" s="214"/>
      <c r="I281" s="214"/>
      <c r="J281" s="214"/>
      <c r="K281" s="214"/>
      <c r="L281" s="214"/>
      <c r="M281" s="214"/>
      <c r="N281" s="214"/>
      <c r="O281" s="195"/>
    </row>
    <row r="282" spans="2:15" ht="20.100000000000001" customHeight="1">
      <c r="B282" s="807"/>
      <c r="C282" s="411" t="b">
        <v>0</v>
      </c>
      <c r="D282" s="213" t="s">
        <v>919</v>
      </c>
      <c r="E282" s="214"/>
      <c r="F282" s="214"/>
      <c r="G282" s="214"/>
      <c r="H282" s="214"/>
      <c r="I282" s="214"/>
      <c r="J282" s="214"/>
      <c r="K282" s="214"/>
      <c r="L282" s="214"/>
      <c r="M282" s="214"/>
      <c r="N282" s="214"/>
      <c r="O282" s="195"/>
    </row>
    <row r="283" spans="2:15" ht="20.100000000000001" customHeight="1">
      <c r="B283" s="807"/>
      <c r="C283" s="411" t="b">
        <v>0</v>
      </c>
      <c r="D283" s="213" t="s">
        <v>920</v>
      </c>
      <c r="E283" s="214"/>
      <c r="F283" s="214"/>
      <c r="G283" s="214"/>
      <c r="H283" s="214"/>
      <c r="I283" s="214"/>
      <c r="J283" s="214"/>
      <c r="K283" s="214"/>
      <c r="L283" s="214"/>
      <c r="M283" s="214"/>
      <c r="N283" s="214"/>
      <c r="O283" s="195"/>
    </row>
    <row r="284" spans="2:15" ht="20.100000000000001" customHeight="1">
      <c r="B284" s="807"/>
      <c r="C284" s="411" t="b">
        <v>0</v>
      </c>
      <c r="D284" s="213" t="s">
        <v>921</v>
      </c>
      <c r="E284" s="214"/>
      <c r="F284" s="214"/>
      <c r="G284" s="214"/>
      <c r="H284" s="214"/>
      <c r="I284" s="214"/>
      <c r="J284" s="214"/>
      <c r="K284" s="214"/>
      <c r="L284" s="214"/>
      <c r="M284" s="214"/>
      <c r="N284" s="214"/>
      <c r="O284" s="195"/>
    </row>
    <row r="285" spans="2:15" ht="20.100000000000001" customHeight="1">
      <c r="B285" s="807"/>
      <c r="C285" s="411" t="b">
        <v>0</v>
      </c>
      <c r="D285" s="213" t="s">
        <v>922</v>
      </c>
      <c r="E285" s="214"/>
      <c r="F285" s="214"/>
      <c r="G285" s="214"/>
      <c r="H285" s="214"/>
      <c r="I285" s="214"/>
      <c r="J285" s="214"/>
      <c r="K285" s="214"/>
      <c r="L285" s="214"/>
      <c r="M285" s="214"/>
      <c r="N285" s="214"/>
      <c r="O285" s="195"/>
    </row>
    <row r="286" spans="2:15" ht="20.100000000000001" customHeight="1">
      <c r="B286" s="807"/>
      <c r="C286" s="411" t="b">
        <v>0</v>
      </c>
      <c r="D286" s="213" t="s">
        <v>923</v>
      </c>
      <c r="E286" s="214"/>
      <c r="F286" s="214"/>
      <c r="G286" s="214"/>
      <c r="H286" s="214"/>
      <c r="I286" s="214"/>
      <c r="J286" s="214"/>
      <c r="K286" s="214"/>
      <c r="L286" s="214"/>
      <c r="M286" s="214"/>
      <c r="N286" s="214"/>
      <c r="O286" s="195"/>
    </row>
    <row r="287" spans="2:15" ht="20.100000000000001" customHeight="1">
      <c r="B287" s="807"/>
      <c r="C287" s="411" t="b">
        <v>0</v>
      </c>
      <c r="D287" s="213" t="s">
        <v>924</v>
      </c>
      <c r="E287" s="214"/>
      <c r="F287" s="214"/>
      <c r="G287" s="214"/>
      <c r="H287" s="214"/>
      <c r="I287" s="214"/>
      <c r="J287" s="214"/>
      <c r="K287" s="214"/>
      <c r="L287" s="214"/>
      <c r="M287" s="214"/>
      <c r="N287" s="214"/>
      <c r="O287" s="195"/>
    </row>
    <row r="288" spans="2:15" ht="20.100000000000001" customHeight="1">
      <c r="B288" s="807"/>
      <c r="C288" s="411" t="b">
        <v>0</v>
      </c>
      <c r="D288" s="213" t="s">
        <v>925</v>
      </c>
      <c r="E288" s="214"/>
      <c r="F288" s="214"/>
      <c r="G288" s="214"/>
      <c r="H288" s="214"/>
      <c r="I288" s="214"/>
      <c r="J288" s="214"/>
      <c r="K288" s="214"/>
      <c r="L288" s="214"/>
      <c r="M288" s="214"/>
      <c r="N288" s="214"/>
      <c r="O288" s="195"/>
    </row>
    <row r="289" spans="2:15" ht="20.100000000000001" customHeight="1">
      <c r="B289" s="807"/>
      <c r="C289" s="411" t="b">
        <v>0</v>
      </c>
      <c r="D289" s="213" t="s">
        <v>926</v>
      </c>
      <c r="E289" s="214"/>
      <c r="F289" s="214"/>
      <c r="G289" s="214"/>
      <c r="H289" s="214"/>
      <c r="I289" s="214"/>
      <c r="J289" s="214"/>
      <c r="K289" s="214"/>
      <c r="L289" s="214"/>
      <c r="M289" s="214"/>
      <c r="N289" s="214"/>
      <c r="O289" s="195"/>
    </row>
    <row r="290" spans="2:15" ht="9.9499999999999993" customHeight="1">
      <c r="B290" s="808"/>
      <c r="C290" s="220"/>
      <c r="D290" s="220"/>
      <c r="E290" s="220"/>
      <c r="F290" s="220"/>
      <c r="G290" s="220"/>
      <c r="H290" s="220"/>
      <c r="I290" s="220"/>
      <c r="J290" s="220"/>
      <c r="K290" s="220"/>
      <c r="L290" s="220"/>
      <c r="M290" s="220"/>
      <c r="N290" s="220"/>
      <c r="O290" s="221"/>
    </row>
    <row r="291" spans="2:15" ht="30" customHeight="1">
      <c r="B291" s="806" t="s">
        <v>362</v>
      </c>
      <c r="C291" s="814" t="s">
        <v>363</v>
      </c>
      <c r="D291" s="793"/>
      <c r="E291" s="793"/>
      <c r="F291" s="793"/>
      <c r="G291" s="793"/>
      <c r="H291" s="815"/>
      <c r="I291" s="816" t="s">
        <v>364</v>
      </c>
      <c r="J291" s="793"/>
      <c r="K291" s="793"/>
      <c r="L291" s="793"/>
      <c r="M291" s="793"/>
      <c r="N291" s="793"/>
      <c r="O291" s="817"/>
    </row>
    <row r="292" spans="2:15" ht="30" customHeight="1">
      <c r="B292" s="813"/>
      <c r="C292" s="818" t="str">
        <f>'(★신청자 작성★)1. (주거시설)항목별 점수총괄표'!J149</f>
        <v>-</v>
      </c>
      <c r="D292" s="819"/>
      <c r="E292" s="819"/>
      <c r="F292" s="819"/>
      <c r="G292" s="819"/>
      <c r="H292" s="820"/>
      <c r="I292" s="821"/>
      <c r="J292" s="822"/>
      <c r="K292" s="822"/>
      <c r="L292" s="822"/>
      <c r="M292" s="822"/>
      <c r="N292" s="822"/>
      <c r="O292" s="823"/>
    </row>
    <row r="293" spans="2:15" ht="30" customHeight="1">
      <c r="B293" s="807" t="s">
        <v>365</v>
      </c>
      <c r="C293" s="824" t="e">
        <f>"※ "&amp;IF(C292="미적용","해당사항 없음",D272&amp;"점(기본배점) x "&amp;ROUND(C292/D272,1)&amp;"(배점) = "&amp;C292&amp;"점")</f>
        <v>#VALUE!</v>
      </c>
      <c r="D293" s="804"/>
      <c r="E293" s="804"/>
      <c r="F293" s="804"/>
      <c r="G293" s="804"/>
      <c r="H293" s="844"/>
      <c r="I293" s="803"/>
      <c r="J293" s="824"/>
      <c r="K293" s="824"/>
      <c r="L293" s="824"/>
      <c r="M293" s="824"/>
      <c r="N293" s="824"/>
      <c r="O293" s="825"/>
    </row>
    <row r="294" spans="2:15" ht="30" customHeight="1">
      <c r="B294" s="807"/>
      <c r="C294" s="824" t="e">
        <f>IF(C292="미적용","","'"&amp;INDEX($D276:$N279,MATCH(ROUND($C292/D272,1),$D276:$D279,0),3)&amp;"' 하여 "&amp;ROUND(C292/D272,1)&amp;"배점으로 평가함")</f>
        <v>#VALUE!</v>
      </c>
      <c r="D294" s="804"/>
      <c r="E294" s="804"/>
      <c r="F294" s="804"/>
      <c r="G294" s="804"/>
      <c r="H294" s="844"/>
      <c r="I294" s="803"/>
      <c r="J294" s="824"/>
      <c r="K294" s="824"/>
      <c r="L294" s="824"/>
      <c r="M294" s="824"/>
      <c r="N294" s="824"/>
      <c r="O294" s="825"/>
    </row>
    <row r="295" spans="2:15" ht="35.1" customHeight="1">
      <c r="B295" s="807"/>
      <c r="C295" s="380" t="str">
        <f t="array" aca="1" ref="C295" ca="1">IFERROR(INDEX(D282:D289,SMALL(IF(C282:C289=TRUE,ROW(INDIRECT("1:"&amp;COUNTA(C282:C289)))),1)),"")</f>
        <v/>
      </c>
      <c r="D295" s="295"/>
      <c r="E295" s="295"/>
      <c r="F295" s="379" t="str">
        <f t="array" aca="1" ref="F295" ca="1">IFERROR(INDEX(D282:D289,SMALL(IF(C282:C289=TRUE,ROW(INDIRECT("1:"&amp;COUNTA(C282:C289)))),5)),"")</f>
        <v/>
      </c>
      <c r="G295" s="295"/>
      <c r="H295" s="374"/>
      <c r="I295" s="803"/>
      <c r="J295" s="824"/>
      <c r="K295" s="824"/>
      <c r="L295" s="824"/>
      <c r="M295" s="824"/>
      <c r="N295" s="824"/>
      <c r="O295" s="825"/>
    </row>
    <row r="296" spans="2:15" ht="35.1" customHeight="1">
      <c r="B296" s="807"/>
      <c r="C296" s="380" t="str">
        <f t="array" aca="1" ref="C296" ca="1">IFERROR(INDEX(D282:D289,SMALL(IF(C282:C289=TRUE,ROW(INDIRECT("1:"&amp;COUNTA(C282:C289)))),2)),"")</f>
        <v/>
      </c>
      <c r="D296" s="295"/>
      <c r="E296" s="295"/>
      <c r="F296" s="379" t="str">
        <f t="array" aca="1" ref="F296" ca="1">IFERROR(INDEX(D282:D289,SMALL(IF(C282:C289=TRUE,ROW(INDIRECT("1:"&amp;COUNTA(C282:C289)))),6)),"")</f>
        <v/>
      </c>
      <c r="G296" s="295"/>
      <c r="H296" s="374"/>
      <c r="I296" s="803"/>
      <c r="J296" s="824"/>
      <c r="K296" s="824"/>
      <c r="L296" s="824"/>
      <c r="M296" s="824"/>
      <c r="N296" s="824"/>
      <c r="O296" s="825"/>
    </row>
    <row r="297" spans="2:15" ht="35.1" customHeight="1">
      <c r="B297" s="807"/>
      <c r="C297" s="380" t="str">
        <f t="array" aca="1" ref="C297" ca="1">IFERROR(INDEX(D282:D289,SMALL(IF(C282:C289=TRUE,ROW(INDIRECT("1:"&amp;COUNTA(C282:C289)))),3)),"")</f>
        <v/>
      </c>
      <c r="D297" s="295"/>
      <c r="E297" s="295"/>
      <c r="F297" s="379" t="str">
        <f t="array" aca="1" ref="F297" ca="1">IFERROR(INDEX(D282:D289,SMALL(IF(C282:C289=TRUE,ROW(INDIRECT("1:"&amp;COUNTA(C282:C289)))),7)),"")</f>
        <v/>
      </c>
      <c r="G297" s="295"/>
      <c r="H297" s="374"/>
      <c r="I297" s="803"/>
      <c r="J297" s="824"/>
      <c r="K297" s="824"/>
      <c r="L297" s="824"/>
      <c r="M297" s="824"/>
      <c r="N297" s="824"/>
      <c r="O297" s="825"/>
    </row>
    <row r="298" spans="2:15" ht="35.1" customHeight="1">
      <c r="B298" s="807"/>
      <c r="C298" s="380" t="str">
        <f t="array" aca="1" ref="C298" ca="1">IFERROR(INDEX(D282:D289,SMALL(IF(C282:C289=TRUE,ROW(INDIRECT("1:"&amp;COUNTA(C282:C289)))),4)),"")</f>
        <v/>
      </c>
      <c r="D298" s="295"/>
      <c r="E298" s="295"/>
      <c r="F298" s="379" t="str">
        <f t="array" aca="1" ref="F298" ca="1">IFERROR(INDEX(D282:D289,SMALL(IF(C282:C289=TRUE,ROW(INDIRECT("1:"&amp;COUNTA(C282:C289)))),8)),"")</f>
        <v/>
      </c>
      <c r="G298" s="295"/>
      <c r="H298" s="374"/>
      <c r="I298" s="783"/>
      <c r="J298" s="784"/>
      <c r="K298" s="784"/>
      <c r="L298" s="784"/>
      <c r="M298" s="784"/>
      <c r="N298" s="784"/>
      <c r="O298" s="786"/>
    </row>
    <row r="299" spans="2:15" ht="20.100000000000001" customHeight="1">
      <c r="B299" s="813"/>
      <c r="C299" s="368"/>
      <c r="D299" s="393"/>
      <c r="E299" s="393"/>
      <c r="F299" s="393"/>
      <c r="G299" s="393"/>
      <c r="H299" s="369"/>
      <c r="I299" s="832"/>
      <c r="J299" s="833"/>
      <c r="K299" s="833"/>
      <c r="L299" s="833"/>
      <c r="M299" s="833"/>
      <c r="N299" s="833"/>
      <c r="O299" s="834"/>
    </row>
    <row r="300" spans="2:15" ht="15" customHeight="1">
      <c r="B300" s="863" t="s">
        <v>1304</v>
      </c>
      <c r="C300" s="836" t="s">
        <v>366</v>
      </c>
      <c r="D300" s="837"/>
      <c r="E300" s="812" t="s">
        <v>927</v>
      </c>
      <c r="F300" s="810"/>
      <c r="G300" s="810"/>
      <c r="H300" s="810"/>
      <c r="I300" s="810"/>
      <c r="J300" s="810"/>
      <c r="K300" s="810"/>
      <c r="L300" s="810"/>
      <c r="M300" s="810"/>
      <c r="N300" s="810"/>
      <c r="O300" s="811"/>
    </row>
    <row r="301" spans="2:15" ht="15" customHeight="1">
      <c r="B301" s="807"/>
      <c r="C301" s="783"/>
      <c r="D301" s="841"/>
      <c r="E301" s="826" t="s">
        <v>928</v>
      </c>
      <c r="F301" s="812"/>
      <c r="G301" s="812"/>
      <c r="H301" s="812"/>
      <c r="I301" s="812"/>
      <c r="J301" s="812"/>
      <c r="K301" s="812"/>
      <c r="L301" s="812"/>
      <c r="M301" s="812"/>
      <c r="N301" s="812"/>
      <c r="O301" s="857"/>
    </row>
    <row r="302" spans="2:15" ht="15" customHeight="1">
      <c r="B302" s="807"/>
      <c r="C302" s="847"/>
      <c r="D302" s="848"/>
      <c r="E302" s="849" t="s">
        <v>929</v>
      </c>
      <c r="F302" s="850"/>
      <c r="G302" s="850"/>
      <c r="H302" s="850"/>
      <c r="I302" s="850"/>
      <c r="J302" s="850"/>
      <c r="K302" s="850"/>
      <c r="L302" s="850"/>
      <c r="M302" s="850"/>
      <c r="N302" s="850"/>
      <c r="O302" s="851"/>
    </row>
    <row r="303" spans="2:15" ht="15" customHeight="1">
      <c r="B303" s="807"/>
      <c r="C303" s="836" t="s">
        <v>368</v>
      </c>
      <c r="D303" s="837"/>
      <c r="E303" s="812" t="s">
        <v>930</v>
      </c>
      <c r="F303" s="810"/>
      <c r="G303" s="810"/>
      <c r="H303" s="810"/>
      <c r="I303" s="810"/>
      <c r="J303" s="810"/>
      <c r="K303" s="810"/>
      <c r="L303" s="810"/>
      <c r="M303" s="810"/>
      <c r="N303" s="810"/>
      <c r="O303" s="811"/>
    </row>
    <row r="304" spans="2:15" ht="15" customHeight="1" thickBot="1">
      <c r="B304" s="835"/>
      <c r="C304" s="842"/>
      <c r="D304" s="843"/>
      <c r="E304" s="853" t="s">
        <v>931</v>
      </c>
      <c r="F304" s="829"/>
      <c r="G304" s="829"/>
      <c r="H304" s="829"/>
      <c r="I304" s="829"/>
      <c r="J304" s="829"/>
      <c r="K304" s="829"/>
      <c r="L304" s="829"/>
      <c r="M304" s="829"/>
      <c r="N304" s="829"/>
      <c r="O304" s="830"/>
    </row>
    <row r="305" spans="2:15" ht="30" customHeight="1">
      <c r="B305" s="787" t="s">
        <v>339</v>
      </c>
      <c r="C305" s="790"/>
      <c r="D305" s="790"/>
      <c r="E305" s="790"/>
      <c r="F305" s="790"/>
      <c r="G305" s="881"/>
      <c r="H305" s="831" t="s">
        <v>932</v>
      </c>
      <c r="I305" s="790"/>
      <c r="J305" s="790"/>
      <c r="K305" s="790"/>
      <c r="L305" s="790"/>
      <c r="M305" s="790"/>
      <c r="N305" s="790"/>
      <c r="O305" s="911"/>
    </row>
    <row r="306" spans="2:15" ht="30" customHeight="1">
      <c r="B306" s="181" t="s">
        <v>341</v>
      </c>
      <c r="C306" s="182"/>
      <c r="D306" s="792" t="s">
        <v>803</v>
      </c>
      <c r="E306" s="792"/>
      <c r="F306" s="792"/>
      <c r="G306" s="792"/>
      <c r="H306" s="792"/>
      <c r="I306" s="792"/>
      <c r="J306" s="792"/>
      <c r="K306" s="792"/>
      <c r="L306" s="792"/>
      <c r="M306" s="792"/>
      <c r="N306" s="792"/>
      <c r="O306" s="183"/>
    </row>
    <row r="307" spans="2:15" ht="30" customHeight="1">
      <c r="B307" s="184" t="s">
        <v>343</v>
      </c>
      <c r="C307" s="185"/>
      <c r="D307" s="891" t="s">
        <v>933</v>
      </c>
      <c r="E307" s="794"/>
      <c r="F307" s="794"/>
      <c r="G307" s="794"/>
      <c r="H307" s="794"/>
      <c r="I307" s="794"/>
      <c r="J307" s="794"/>
      <c r="K307" s="794"/>
      <c r="L307" s="794"/>
      <c r="M307" s="794"/>
      <c r="N307" s="794"/>
      <c r="O307" s="186"/>
    </row>
    <row r="308" spans="2:15" ht="30" customHeight="1">
      <c r="B308" s="187" t="s">
        <v>345</v>
      </c>
      <c r="C308" s="188"/>
      <c r="D308" s="189">
        <v>2</v>
      </c>
      <c r="E308" s="188"/>
      <c r="F308" s="188"/>
      <c r="G308" s="188"/>
      <c r="H308" s="188"/>
      <c r="I308" s="188"/>
      <c r="J308" s="188"/>
      <c r="K308" s="188"/>
      <c r="L308" s="188"/>
      <c r="M308" s="188"/>
      <c r="N308" s="188"/>
      <c r="O308" s="191"/>
    </row>
    <row r="309" spans="2:15" ht="30" customHeight="1">
      <c r="B309" s="192" t="s">
        <v>346</v>
      </c>
      <c r="C309" s="892" t="str">
        <f>'0. (주거시설) 표지_개요'!$D$9</f>
        <v>홍길동</v>
      </c>
      <c r="D309" s="796"/>
      <c r="E309" s="796"/>
      <c r="F309" s="796"/>
      <c r="G309" s="893"/>
      <c r="H309" s="846" t="s">
        <v>347</v>
      </c>
      <c r="I309" s="801"/>
      <c r="J309" s="912"/>
      <c r="K309" s="846" t="s">
        <v>106</v>
      </c>
      <c r="L309" s="801"/>
      <c r="M309" s="801"/>
      <c r="N309" s="801"/>
      <c r="O309" s="913"/>
    </row>
    <row r="310" spans="2:15" ht="30" customHeight="1">
      <c r="B310" s="806" t="s">
        <v>348</v>
      </c>
      <c r="C310" s="216"/>
      <c r="D310" s="217" t="s">
        <v>349</v>
      </c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8"/>
    </row>
    <row r="311" spans="2:15" ht="20.100000000000001" customHeight="1">
      <c r="B311" s="807"/>
      <c r="C311" s="219"/>
      <c r="D311" s="196" t="s">
        <v>350</v>
      </c>
      <c r="E311" s="247"/>
      <c r="F311" s="198" t="s">
        <v>351</v>
      </c>
      <c r="G311" s="196"/>
      <c r="H311" s="196"/>
      <c r="I311" s="196"/>
      <c r="J311" s="196"/>
      <c r="K311" s="196"/>
      <c r="L311" s="196"/>
      <c r="M311" s="196"/>
      <c r="N311" s="196"/>
      <c r="O311" s="200"/>
    </row>
    <row r="312" spans="2:15" ht="20.100000000000001" customHeight="1">
      <c r="B312" s="807"/>
      <c r="C312" s="219"/>
      <c r="D312" s="201">
        <v>1</v>
      </c>
      <c r="E312" s="248"/>
      <c r="F312" s="203" t="s">
        <v>840</v>
      </c>
      <c r="G312" s="249"/>
      <c r="H312" s="249"/>
      <c r="I312" s="249"/>
      <c r="J312" s="249"/>
      <c r="K312" s="249"/>
      <c r="L312" s="249"/>
      <c r="M312" s="249"/>
      <c r="N312" s="249"/>
      <c r="O312" s="200"/>
    </row>
    <row r="313" spans="2:15" ht="20.100000000000001" customHeight="1">
      <c r="B313" s="807"/>
      <c r="C313" s="219"/>
      <c r="D313" s="205">
        <v>0.8</v>
      </c>
      <c r="E313" s="250"/>
      <c r="F313" s="207" t="s">
        <v>841</v>
      </c>
      <c r="G313" s="251"/>
      <c r="H313" s="251"/>
      <c r="I313" s="251"/>
      <c r="J313" s="251"/>
      <c r="K313" s="251"/>
      <c r="L313" s="251"/>
      <c r="M313" s="251"/>
      <c r="N313" s="251"/>
      <c r="O313" s="200"/>
    </row>
    <row r="314" spans="2:15" ht="20.100000000000001" customHeight="1">
      <c r="B314" s="807"/>
      <c r="C314" s="219"/>
      <c r="D314" s="205">
        <v>0.6</v>
      </c>
      <c r="E314" s="250"/>
      <c r="F314" s="207" t="s">
        <v>772</v>
      </c>
      <c r="G314" s="251"/>
      <c r="H314" s="251"/>
      <c r="I314" s="251"/>
      <c r="J314" s="251"/>
      <c r="K314" s="251"/>
      <c r="L314" s="251"/>
      <c r="M314" s="251"/>
      <c r="N314" s="251"/>
      <c r="O314" s="200"/>
    </row>
    <row r="315" spans="2:15" ht="20.100000000000001" customHeight="1">
      <c r="B315" s="807"/>
      <c r="C315" s="219"/>
      <c r="D315" s="209">
        <v>0.4</v>
      </c>
      <c r="E315" s="252"/>
      <c r="F315" s="211" t="s">
        <v>684</v>
      </c>
      <c r="G315" s="253"/>
      <c r="H315" s="253"/>
      <c r="I315" s="253"/>
      <c r="J315" s="253"/>
      <c r="K315" s="253"/>
      <c r="L315" s="253"/>
      <c r="M315" s="253"/>
      <c r="N315" s="253"/>
      <c r="O315" s="200"/>
    </row>
    <row r="316" spans="2:15" ht="9.9499999999999993" customHeight="1">
      <c r="B316" s="807"/>
      <c r="C316" s="887" t="s">
        <v>106</v>
      </c>
      <c r="D316" s="809"/>
      <c r="E316" s="809"/>
      <c r="F316" s="809"/>
      <c r="G316" s="809"/>
      <c r="H316" s="809"/>
      <c r="I316" s="809"/>
      <c r="J316" s="809"/>
      <c r="K316" s="809"/>
      <c r="L316" s="809"/>
      <c r="M316" s="809"/>
      <c r="N316" s="809"/>
      <c r="O316" s="827"/>
    </row>
    <row r="317" spans="2:15" s="215" customFormat="1" ht="20.100000000000001" customHeight="1">
      <c r="B317" s="807"/>
      <c r="C317" s="193"/>
      <c r="D317" s="213" t="s">
        <v>934</v>
      </c>
      <c r="E317" s="193"/>
      <c r="F317" s="193"/>
      <c r="G317" s="193"/>
      <c r="H317" s="193"/>
      <c r="I317" s="193"/>
      <c r="J317" s="193"/>
      <c r="K317" s="193"/>
      <c r="L317" s="193"/>
      <c r="M317" s="193"/>
      <c r="N317" s="193"/>
      <c r="O317" s="195"/>
    </row>
    <row r="318" spans="2:15" s="215" customFormat="1" ht="20.100000000000001" customHeight="1">
      <c r="B318" s="807"/>
      <c r="C318" s="411" t="b">
        <v>0</v>
      </c>
      <c r="D318" s="213" t="s">
        <v>935</v>
      </c>
      <c r="E318" s="193"/>
      <c r="F318" s="193"/>
      <c r="G318" s="193"/>
      <c r="H318" s="193"/>
      <c r="I318" s="193"/>
      <c r="J318" s="193"/>
      <c r="K318" s="193"/>
      <c r="L318" s="193"/>
      <c r="M318" s="193"/>
      <c r="N318" s="193"/>
      <c r="O318" s="195"/>
    </row>
    <row r="319" spans="2:15" s="215" customFormat="1" ht="20.100000000000001" customHeight="1">
      <c r="B319" s="807"/>
      <c r="C319" s="411" t="b">
        <v>0</v>
      </c>
      <c r="D319" s="213" t="s">
        <v>936</v>
      </c>
      <c r="E319" s="193"/>
      <c r="F319" s="193"/>
      <c r="G319" s="193"/>
      <c r="H319" s="193"/>
      <c r="I319" s="193"/>
      <c r="J319" s="193"/>
      <c r="K319" s="193"/>
      <c r="L319" s="193"/>
      <c r="M319" s="193"/>
      <c r="N319" s="193"/>
      <c r="O319" s="195"/>
    </row>
    <row r="320" spans="2:15" s="215" customFormat="1" ht="20.100000000000001" customHeight="1">
      <c r="B320" s="807"/>
      <c r="C320" s="411" t="b">
        <v>0</v>
      </c>
      <c r="D320" s="213" t="s">
        <v>937</v>
      </c>
      <c r="E320" s="193"/>
      <c r="F320" s="193"/>
      <c r="G320" s="193"/>
      <c r="H320" s="193"/>
      <c r="I320" s="193"/>
      <c r="J320" s="193"/>
      <c r="K320" s="193"/>
      <c r="L320" s="193"/>
      <c r="M320" s="193"/>
      <c r="N320" s="193"/>
      <c r="O320" s="195"/>
    </row>
    <row r="321" spans="2:15" s="215" customFormat="1" ht="20.100000000000001" customHeight="1">
      <c r="B321" s="807"/>
      <c r="C321" s="411" t="b">
        <v>0</v>
      </c>
      <c r="D321" s="213" t="s">
        <v>938</v>
      </c>
      <c r="E321" s="193"/>
      <c r="F321" s="193"/>
      <c r="G321" s="193"/>
      <c r="H321" s="193"/>
      <c r="I321" s="193"/>
      <c r="J321" s="193"/>
      <c r="K321" s="193"/>
      <c r="L321" s="193"/>
      <c r="M321" s="193"/>
      <c r="N321" s="193"/>
      <c r="O321" s="195"/>
    </row>
    <row r="322" spans="2:15" ht="9.9499999999999993" customHeight="1">
      <c r="B322" s="808"/>
      <c r="C322" s="220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1"/>
    </row>
    <row r="323" spans="2:15" ht="30" customHeight="1">
      <c r="B323" s="806" t="s">
        <v>362</v>
      </c>
      <c r="C323" s="816" t="s">
        <v>363</v>
      </c>
      <c r="D323" s="814"/>
      <c r="E323" s="814"/>
      <c r="F323" s="814"/>
      <c r="G323" s="814"/>
      <c r="H323" s="914"/>
      <c r="I323" s="816" t="s">
        <v>364</v>
      </c>
      <c r="J323" s="814"/>
      <c r="K323" s="814"/>
      <c r="L323" s="814"/>
      <c r="M323" s="814"/>
      <c r="N323" s="814"/>
      <c r="O323" s="915"/>
    </row>
    <row r="324" spans="2:15" ht="30" customHeight="1">
      <c r="B324" s="813"/>
      <c r="C324" s="889" t="str">
        <f>'(★신청자 작성★)1. (주거시설)항목별 점수총괄표'!J154</f>
        <v>-</v>
      </c>
      <c r="D324" s="818"/>
      <c r="E324" s="818"/>
      <c r="F324" s="818"/>
      <c r="G324" s="818"/>
      <c r="H324" s="890"/>
      <c r="I324" s="821"/>
      <c r="J324" s="916"/>
      <c r="K324" s="916"/>
      <c r="L324" s="916"/>
      <c r="M324" s="916"/>
      <c r="N324" s="916"/>
      <c r="O324" s="917"/>
    </row>
    <row r="325" spans="2:15" ht="30" customHeight="1">
      <c r="B325" s="807" t="s">
        <v>365</v>
      </c>
      <c r="C325" s="824" t="e">
        <f>"※ "&amp;IF(C324="미적용","해당사항 없음",D308&amp;"점(기본배점) x "&amp;ROUND(C324/D308,1)&amp;"(배점) = "&amp;C324&amp;"점")</f>
        <v>#VALUE!</v>
      </c>
      <c r="D325" s="804"/>
      <c r="E325" s="804"/>
      <c r="F325" s="804"/>
      <c r="G325" s="804"/>
      <c r="H325" s="844"/>
      <c r="I325" s="803" t="s">
        <v>106</v>
      </c>
      <c r="J325" s="824"/>
      <c r="K325" s="824"/>
      <c r="L325" s="824"/>
      <c r="M325" s="824"/>
      <c r="N325" s="824"/>
      <c r="O325" s="825"/>
    </row>
    <row r="326" spans="2:15" ht="30" customHeight="1">
      <c r="B326" s="807"/>
      <c r="C326" s="824" t="e">
        <f>IF(C324="미적용","","'"&amp;INDEX($D312:$N315,MATCH(ROUND($C324/D308,1),$D312:$D315,0),3)&amp;"' 하여 "&amp;ROUND(C324/D308,1)&amp;"배점으로 평가함")</f>
        <v>#VALUE!</v>
      </c>
      <c r="D326" s="804"/>
      <c r="E326" s="804"/>
      <c r="F326" s="804"/>
      <c r="G326" s="804"/>
      <c r="H326" s="844"/>
      <c r="I326" s="803"/>
      <c r="J326" s="824"/>
      <c r="K326" s="824"/>
      <c r="L326" s="824"/>
      <c r="M326" s="824"/>
      <c r="N326" s="824"/>
      <c r="O326" s="825"/>
    </row>
    <row r="327" spans="2:15" ht="30" customHeight="1">
      <c r="B327" s="807"/>
      <c r="C327" s="380" t="str">
        <f t="array" aca="1" ref="C327" ca="1">IFERROR(INDEX(D318:D321,SMALL(IF(C318:C321=TRUE,ROW(INDIRECT("1:"&amp;COUNTA(C318:C321)))),1)),"")</f>
        <v/>
      </c>
      <c r="D327" s="295"/>
      <c r="E327" s="295"/>
      <c r="F327" s="295"/>
      <c r="G327" s="295"/>
      <c r="H327" s="374"/>
      <c r="I327" s="803"/>
      <c r="J327" s="824"/>
      <c r="K327" s="824"/>
      <c r="L327" s="824"/>
      <c r="M327" s="824"/>
      <c r="N327" s="824"/>
      <c r="O327" s="825"/>
    </row>
    <row r="328" spans="2:15" ht="30" customHeight="1">
      <c r="B328" s="807"/>
      <c r="C328" s="380" t="str">
        <f t="array" aca="1" ref="C328" ca="1">IFERROR(INDEX(D318:D321,SMALL(IF(C318:C321=TRUE,ROW(INDIRECT("1:"&amp;COUNTA(C318:C321)))),2)),"")</f>
        <v/>
      </c>
      <c r="D328" s="295"/>
      <c r="E328" s="295"/>
      <c r="F328" s="295"/>
      <c r="G328" s="295"/>
      <c r="H328" s="374"/>
      <c r="I328" s="803"/>
      <c r="J328" s="824"/>
      <c r="K328" s="824"/>
      <c r="L328" s="824"/>
      <c r="M328" s="824"/>
      <c r="N328" s="824"/>
      <c r="O328" s="825"/>
    </row>
    <row r="329" spans="2:15" ht="30" customHeight="1">
      <c r="B329" s="807"/>
      <c r="C329" s="380" t="str">
        <f t="array" aca="1" ref="C329" ca="1">IFERROR(INDEX(D318:D321,SMALL(IF(C318:C321=TRUE,ROW(INDIRECT("1:"&amp;COUNTA(C318:C321)))),3)),"")</f>
        <v/>
      </c>
      <c r="D329" s="295"/>
      <c r="E329" s="295"/>
      <c r="F329" s="295"/>
      <c r="G329" s="295"/>
      <c r="H329" s="374"/>
      <c r="I329" s="803"/>
      <c r="J329" s="824"/>
      <c r="K329" s="824"/>
      <c r="L329" s="824"/>
      <c r="M329" s="824"/>
      <c r="N329" s="824"/>
      <c r="O329" s="825"/>
    </row>
    <row r="330" spans="2:15" ht="30" customHeight="1">
      <c r="B330" s="807"/>
      <c r="C330" s="380" t="str">
        <f t="array" aca="1" ref="C330" ca="1">IFERROR(INDEX(D318:D321,SMALL(IF(C318:C321=TRUE,ROW(INDIRECT("1:"&amp;COUNTA(C318:C321)))),4)),"")</f>
        <v/>
      </c>
      <c r="D330" s="295"/>
      <c r="E330" s="295"/>
      <c r="F330" s="295"/>
      <c r="G330" s="295"/>
      <c r="H330" s="374"/>
      <c r="I330" s="803"/>
      <c r="J330" s="824"/>
      <c r="K330" s="824"/>
      <c r="L330" s="824"/>
      <c r="M330" s="824"/>
      <c r="N330" s="824"/>
      <c r="O330" s="825"/>
    </row>
    <row r="331" spans="2:15" ht="30" customHeight="1">
      <c r="B331" s="807"/>
      <c r="C331" s="783"/>
      <c r="D331" s="784"/>
      <c r="E331" s="784"/>
      <c r="F331" s="784"/>
      <c r="G331" s="784"/>
      <c r="H331" s="785"/>
      <c r="I331" s="783"/>
      <c r="J331" s="784"/>
      <c r="K331" s="784"/>
      <c r="L331" s="784"/>
      <c r="M331" s="784"/>
      <c r="N331" s="784"/>
      <c r="O331" s="786"/>
    </row>
    <row r="332" spans="2:15" ht="30" customHeight="1">
      <c r="B332" s="807"/>
      <c r="C332" s="803"/>
      <c r="D332" s="824"/>
      <c r="E332" s="824"/>
      <c r="F332" s="824"/>
      <c r="G332" s="824"/>
      <c r="H332" s="855"/>
      <c r="I332" s="803"/>
      <c r="J332" s="824"/>
      <c r="K332" s="824"/>
      <c r="L332" s="824"/>
      <c r="M332" s="824"/>
      <c r="N332" s="824"/>
      <c r="O332" s="825"/>
    </row>
    <row r="333" spans="2:15" ht="30" customHeight="1">
      <c r="B333" s="807"/>
      <c r="C333" s="803"/>
      <c r="D333" s="824"/>
      <c r="E333" s="824"/>
      <c r="F333" s="824"/>
      <c r="G333" s="824"/>
      <c r="H333" s="855"/>
      <c r="I333" s="803"/>
      <c r="J333" s="824"/>
      <c r="K333" s="824"/>
      <c r="L333" s="824"/>
      <c r="M333" s="824"/>
      <c r="N333" s="824"/>
      <c r="O333" s="825"/>
    </row>
    <row r="334" spans="2:15" ht="30" customHeight="1">
      <c r="B334" s="813"/>
      <c r="C334" s="803"/>
      <c r="D334" s="824"/>
      <c r="E334" s="824"/>
      <c r="F334" s="824"/>
      <c r="G334" s="824"/>
      <c r="H334" s="855"/>
      <c r="I334" s="908"/>
      <c r="J334" s="909"/>
      <c r="K334" s="909"/>
      <c r="L334" s="909"/>
      <c r="M334" s="909"/>
      <c r="N334" s="909"/>
      <c r="O334" s="910"/>
    </row>
    <row r="335" spans="2:15" ht="15" customHeight="1">
      <c r="B335" s="863" t="s">
        <v>1304</v>
      </c>
      <c r="C335" s="836" t="s">
        <v>366</v>
      </c>
      <c r="D335" s="837"/>
      <c r="E335" s="903" t="s">
        <v>939</v>
      </c>
      <c r="F335" s="904"/>
      <c r="G335" s="904"/>
      <c r="H335" s="904"/>
      <c r="I335" s="904"/>
      <c r="J335" s="904"/>
      <c r="K335" s="904"/>
      <c r="L335" s="904"/>
      <c r="M335" s="904"/>
      <c r="N335" s="904"/>
      <c r="O335" s="905"/>
    </row>
    <row r="336" spans="2:15" ht="15" customHeight="1">
      <c r="B336" s="807"/>
      <c r="C336" s="783"/>
      <c r="D336" s="841"/>
      <c r="E336" s="826" t="s">
        <v>928</v>
      </c>
      <c r="F336" s="812"/>
      <c r="G336" s="812"/>
      <c r="H336" s="812"/>
      <c r="I336" s="812"/>
      <c r="J336" s="812"/>
      <c r="K336" s="812"/>
      <c r="L336" s="812"/>
      <c r="M336" s="812"/>
      <c r="N336" s="812"/>
      <c r="O336" s="857"/>
    </row>
    <row r="337" spans="2:15" ht="15" customHeight="1">
      <c r="B337" s="807"/>
      <c r="C337" s="847"/>
      <c r="D337" s="848"/>
      <c r="E337" s="856" t="s">
        <v>871</v>
      </c>
      <c r="F337" s="849"/>
      <c r="G337" s="849"/>
      <c r="H337" s="849"/>
      <c r="I337" s="849"/>
      <c r="J337" s="849"/>
      <c r="K337" s="849"/>
      <c r="L337" s="849"/>
      <c r="M337" s="849"/>
      <c r="N337" s="849"/>
      <c r="O337" s="858"/>
    </row>
    <row r="338" spans="2:15" ht="15" customHeight="1">
      <c r="B338" s="807"/>
      <c r="C338" s="836" t="s">
        <v>368</v>
      </c>
      <c r="D338" s="837"/>
      <c r="E338" s="838" t="s">
        <v>940</v>
      </c>
      <c r="F338" s="852"/>
      <c r="G338" s="852"/>
      <c r="H338" s="852"/>
      <c r="I338" s="852"/>
      <c r="J338" s="852"/>
      <c r="K338" s="852"/>
      <c r="L338" s="852"/>
      <c r="M338" s="852"/>
      <c r="N338" s="852"/>
      <c r="O338" s="906"/>
    </row>
    <row r="339" spans="2:15" ht="15" customHeight="1" thickBot="1">
      <c r="B339" s="835"/>
      <c r="C339" s="842"/>
      <c r="D339" s="843"/>
      <c r="E339" s="828" t="s">
        <v>941</v>
      </c>
      <c r="F339" s="853"/>
      <c r="G339" s="853"/>
      <c r="H339" s="853"/>
      <c r="I339" s="853"/>
      <c r="J339" s="853"/>
      <c r="K339" s="853"/>
      <c r="L339" s="853"/>
      <c r="M339" s="853"/>
      <c r="N339" s="853"/>
      <c r="O339" s="907"/>
    </row>
    <row r="340" spans="2:15" ht="16.5" customHeight="1">
      <c r="B340" s="233"/>
      <c r="C340" s="264"/>
      <c r="D340" s="233"/>
      <c r="E340" s="233"/>
      <c r="F340" s="233"/>
      <c r="G340" s="233"/>
      <c r="H340" s="233"/>
      <c r="I340" s="233"/>
      <c r="J340" s="233"/>
      <c r="K340" s="233"/>
      <c r="L340" s="233"/>
      <c r="M340" s="233"/>
      <c r="N340" s="233"/>
      <c r="O340" s="233"/>
    </row>
    <row r="341" spans="2:15" ht="16.5" customHeight="1">
      <c r="B341" s="233"/>
      <c r="C341" s="233"/>
      <c r="D341" s="233"/>
      <c r="E341" s="233"/>
      <c r="F341" s="233"/>
      <c r="G341" s="233"/>
      <c r="H341" s="233"/>
      <c r="I341" s="233"/>
      <c r="J341" s="233"/>
      <c r="K341" s="233"/>
      <c r="L341" s="233"/>
      <c r="M341" s="233"/>
      <c r="N341" s="233"/>
      <c r="O341" s="233"/>
    </row>
    <row r="342" spans="2:15" ht="16.5" customHeight="1">
      <c r="B342" s="233"/>
      <c r="C342" s="233"/>
      <c r="D342" s="233"/>
      <c r="E342" s="233"/>
      <c r="F342" s="233"/>
      <c r="G342" s="233"/>
      <c r="H342" s="233"/>
      <c r="I342" s="233"/>
      <c r="J342" s="233"/>
      <c r="K342" s="233"/>
      <c r="L342" s="233"/>
      <c r="M342" s="233"/>
      <c r="N342" s="233"/>
      <c r="O342" s="233"/>
    </row>
    <row r="343" spans="2:15" ht="16.5" customHeight="1">
      <c r="B343" s="233"/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233"/>
      <c r="N343" s="233"/>
      <c r="O343" s="233"/>
    </row>
    <row r="344" spans="2:15" ht="16.5" customHeight="1">
      <c r="B344" s="233"/>
      <c r="C344" s="233"/>
      <c r="D344" s="233"/>
      <c r="E344" s="233"/>
      <c r="F344" s="233"/>
      <c r="G344" s="233"/>
      <c r="H344" s="233"/>
      <c r="I344" s="233"/>
      <c r="J344" s="233"/>
      <c r="K344" s="233"/>
      <c r="L344" s="233"/>
      <c r="M344" s="233"/>
      <c r="N344" s="233"/>
      <c r="O344" s="233"/>
    </row>
    <row r="345" spans="2:15" ht="16.5" customHeight="1">
      <c r="B345" s="233"/>
      <c r="C345" s="233"/>
      <c r="D345" s="233"/>
      <c r="E345" s="233"/>
      <c r="F345" s="233"/>
      <c r="G345" s="233"/>
      <c r="H345" s="233"/>
      <c r="I345" s="233"/>
      <c r="J345" s="233"/>
      <c r="K345" s="233"/>
      <c r="L345" s="233"/>
      <c r="M345" s="233"/>
      <c r="N345" s="233"/>
      <c r="O345" s="233"/>
    </row>
    <row r="346" spans="2:15" ht="16.5" customHeight="1">
      <c r="B346" s="233"/>
      <c r="C346" s="233"/>
      <c r="D346" s="233"/>
      <c r="E346" s="233"/>
      <c r="F346" s="233"/>
      <c r="G346" s="233"/>
      <c r="H346" s="233"/>
      <c r="I346" s="233"/>
      <c r="J346" s="233"/>
      <c r="K346" s="233"/>
      <c r="L346" s="233"/>
      <c r="M346" s="233"/>
      <c r="N346" s="233"/>
      <c r="O346" s="233"/>
    </row>
    <row r="347" spans="2:15" ht="16.5" customHeight="1"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</row>
    <row r="348" spans="2:15" ht="16.5" customHeight="1">
      <c r="B348" s="233"/>
      <c r="C348" s="233"/>
      <c r="D348" s="233"/>
      <c r="E348" s="233"/>
      <c r="F348" s="233"/>
      <c r="G348" s="233"/>
      <c r="H348" s="233"/>
      <c r="I348" s="233"/>
      <c r="J348" s="233"/>
      <c r="K348" s="233"/>
      <c r="L348" s="233"/>
      <c r="M348" s="233"/>
      <c r="N348" s="233"/>
      <c r="O348" s="233"/>
    </row>
    <row r="349" spans="2:15" ht="16.5" customHeight="1">
      <c r="B349" s="233"/>
      <c r="C349" s="233"/>
      <c r="D349" s="233"/>
      <c r="E349" s="233"/>
      <c r="F349" s="233"/>
      <c r="G349" s="233"/>
      <c r="H349" s="233"/>
      <c r="I349" s="233"/>
      <c r="J349" s="233"/>
      <c r="K349" s="233"/>
      <c r="L349" s="233"/>
      <c r="M349" s="233"/>
      <c r="N349" s="233"/>
      <c r="O349" s="233"/>
    </row>
    <row r="350" spans="2:15" ht="16.5" customHeight="1">
      <c r="B350" s="233"/>
      <c r="C350" s="233"/>
      <c r="D350" s="233"/>
      <c r="E350" s="233"/>
      <c r="F350" s="233"/>
      <c r="G350" s="233"/>
      <c r="H350" s="233"/>
      <c r="I350" s="233"/>
      <c r="J350" s="233"/>
      <c r="K350" s="233"/>
      <c r="L350" s="233"/>
      <c r="M350" s="233"/>
      <c r="N350" s="233"/>
      <c r="O350" s="233"/>
    </row>
    <row r="351" spans="2:15" ht="16.5" customHeight="1">
      <c r="B351" s="233"/>
      <c r="C351" s="233"/>
      <c r="D351" s="233"/>
      <c r="E351" s="233"/>
      <c r="F351" s="233"/>
      <c r="G351" s="233"/>
      <c r="H351" s="233"/>
      <c r="I351" s="233"/>
      <c r="J351" s="233"/>
      <c r="K351" s="233"/>
      <c r="L351" s="233"/>
      <c r="M351" s="233"/>
      <c r="N351" s="233"/>
      <c r="O351" s="233"/>
    </row>
    <row r="352" spans="2:15" ht="16.5" customHeight="1">
      <c r="B352" s="233"/>
      <c r="C352" s="233"/>
      <c r="D352" s="233"/>
      <c r="E352" s="233"/>
      <c r="F352" s="233"/>
      <c r="G352" s="233"/>
      <c r="H352" s="233"/>
      <c r="I352" s="233"/>
      <c r="J352" s="233"/>
      <c r="K352" s="233"/>
      <c r="L352" s="233"/>
      <c r="M352" s="233"/>
      <c r="N352" s="233"/>
      <c r="O352" s="233"/>
    </row>
    <row r="353" spans="2:15" ht="16.5" customHeight="1">
      <c r="B353" s="233"/>
      <c r="C353" s="233"/>
      <c r="D353" s="233"/>
      <c r="E353" s="233"/>
      <c r="F353" s="233"/>
      <c r="G353" s="233"/>
      <c r="H353" s="233"/>
      <c r="I353" s="233"/>
      <c r="J353" s="233"/>
      <c r="K353" s="233"/>
      <c r="L353" s="233"/>
      <c r="M353" s="233"/>
      <c r="N353" s="233"/>
      <c r="O353" s="233"/>
    </row>
    <row r="354" spans="2:15" ht="16.5" customHeight="1">
      <c r="B354" s="233"/>
      <c r="C354" s="233"/>
      <c r="D354" s="233"/>
      <c r="E354" s="233"/>
      <c r="F354" s="233"/>
      <c r="G354" s="233"/>
      <c r="H354" s="233"/>
      <c r="I354" s="233"/>
      <c r="J354" s="233"/>
      <c r="K354" s="233"/>
      <c r="L354" s="233"/>
      <c r="M354" s="233"/>
      <c r="N354" s="233"/>
      <c r="O354" s="233"/>
    </row>
    <row r="355" spans="2:15" ht="16.5" customHeight="1">
      <c r="B355" s="233"/>
      <c r="C355" s="233"/>
      <c r="D355" s="233"/>
      <c r="E355" s="233"/>
      <c r="F355" s="233"/>
      <c r="G355" s="233"/>
      <c r="H355" s="233"/>
      <c r="I355" s="233"/>
      <c r="J355" s="233"/>
      <c r="K355" s="233"/>
      <c r="L355" s="233"/>
      <c r="M355" s="233"/>
      <c r="N355" s="233"/>
      <c r="O355" s="233"/>
    </row>
    <row r="356" spans="2:15" ht="16.5" customHeight="1">
      <c r="B356" s="233"/>
      <c r="C356" s="233"/>
      <c r="D356" s="233"/>
      <c r="E356" s="233"/>
      <c r="F356" s="233"/>
      <c r="G356" s="233"/>
      <c r="H356" s="233"/>
      <c r="I356" s="233"/>
      <c r="J356" s="233"/>
      <c r="K356" s="233"/>
      <c r="L356" s="233"/>
      <c r="M356" s="233"/>
      <c r="N356" s="233"/>
      <c r="O356" s="233"/>
    </row>
    <row r="357" spans="2:15" ht="16.5" customHeight="1">
      <c r="B357" s="233"/>
      <c r="C357" s="233"/>
      <c r="D357" s="233"/>
      <c r="E357" s="233"/>
      <c r="F357" s="233"/>
      <c r="G357" s="233"/>
      <c r="H357" s="233"/>
      <c r="I357" s="233"/>
      <c r="J357" s="233"/>
      <c r="K357" s="233"/>
      <c r="L357" s="233"/>
      <c r="M357" s="233"/>
      <c r="N357" s="233"/>
      <c r="O357" s="233"/>
    </row>
    <row r="358" spans="2:15" ht="16.5" customHeight="1">
      <c r="B358" s="233"/>
      <c r="C358" s="233"/>
      <c r="D358" s="233"/>
      <c r="E358" s="233"/>
      <c r="F358" s="233"/>
      <c r="G358" s="233"/>
      <c r="H358" s="233"/>
      <c r="I358" s="233"/>
      <c r="J358" s="233"/>
      <c r="K358" s="233"/>
      <c r="L358" s="233"/>
      <c r="M358" s="233"/>
      <c r="N358" s="233"/>
      <c r="O358" s="233"/>
    </row>
    <row r="359" spans="2:15" ht="16.5" customHeight="1">
      <c r="B359" s="233"/>
      <c r="C359" s="233"/>
      <c r="D359" s="233"/>
      <c r="E359" s="233"/>
      <c r="F359" s="233"/>
      <c r="G359" s="233"/>
      <c r="H359" s="233"/>
      <c r="I359" s="233"/>
      <c r="J359" s="233"/>
      <c r="K359" s="233"/>
      <c r="L359" s="233"/>
      <c r="M359" s="233"/>
      <c r="N359" s="233"/>
      <c r="O359" s="233"/>
    </row>
    <row r="360" spans="2:15" ht="16.5" customHeight="1">
      <c r="B360" s="233"/>
      <c r="C360" s="233"/>
      <c r="D360" s="233"/>
      <c r="E360" s="233"/>
      <c r="F360" s="233"/>
      <c r="G360" s="233"/>
      <c r="H360" s="233"/>
      <c r="I360" s="233"/>
      <c r="J360" s="233"/>
      <c r="K360" s="233"/>
      <c r="L360" s="233"/>
      <c r="M360" s="233"/>
      <c r="N360" s="233"/>
      <c r="O360" s="233"/>
    </row>
    <row r="361" spans="2:15" ht="16.5" customHeight="1">
      <c r="B361" s="233"/>
      <c r="C361" s="233"/>
      <c r="D361" s="233"/>
      <c r="E361" s="233"/>
      <c r="F361" s="233"/>
      <c r="G361" s="233"/>
      <c r="H361" s="233"/>
      <c r="I361" s="233"/>
      <c r="J361" s="233"/>
      <c r="K361" s="233"/>
      <c r="L361" s="233"/>
      <c r="M361" s="233"/>
      <c r="N361" s="233"/>
      <c r="O361" s="233"/>
    </row>
    <row r="362" spans="2:15" ht="16.5" customHeight="1">
      <c r="B362" s="233"/>
      <c r="C362" s="233"/>
      <c r="D362" s="233"/>
      <c r="E362" s="233"/>
      <c r="F362" s="233"/>
      <c r="G362" s="233"/>
      <c r="H362" s="233"/>
      <c r="I362" s="233"/>
      <c r="J362" s="233"/>
      <c r="K362" s="233"/>
      <c r="L362" s="233"/>
      <c r="M362" s="233"/>
      <c r="N362" s="233"/>
      <c r="O362" s="233"/>
    </row>
    <row r="363" spans="2:15" ht="16.5" customHeight="1">
      <c r="B363" s="233"/>
      <c r="C363" s="233"/>
      <c r="D363" s="233"/>
      <c r="E363" s="233"/>
      <c r="F363" s="233"/>
      <c r="G363" s="233"/>
      <c r="H363" s="233"/>
      <c r="I363" s="233"/>
      <c r="J363" s="233"/>
      <c r="K363" s="233"/>
      <c r="L363" s="233"/>
      <c r="M363" s="233"/>
      <c r="N363" s="233"/>
      <c r="O363" s="233"/>
    </row>
    <row r="364" spans="2:15" ht="16.5" customHeight="1">
      <c r="B364" s="233"/>
      <c r="C364" s="233"/>
      <c r="D364" s="233"/>
      <c r="E364" s="233"/>
      <c r="F364" s="233"/>
      <c r="G364" s="233"/>
      <c r="H364" s="233"/>
      <c r="I364" s="233"/>
      <c r="J364" s="233"/>
      <c r="K364" s="233"/>
      <c r="L364" s="233"/>
      <c r="M364" s="233"/>
      <c r="N364" s="233"/>
      <c r="O364" s="233"/>
    </row>
    <row r="365" spans="2:15" ht="16.5" customHeight="1">
      <c r="B365" s="233"/>
      <c r="C365" s="233"/>
      <c r="D365" s="233"/>
      <c r="E365" s="233"/>
      <c r="F365" s="233"/>
      <c r="G365" s="233"/>
      <c r="H365" s="233"/>
      <c r="I365" s="233"/>
      <c r="J365" s="233"/>
      <c r="K365" s="233"/>
      <c r="L365" s="233"/>
      <c r="M365" s="233"/>
      <c r="N365" s="233"/>
      <c r="O365" s="233"/>
    </row>
    <row r="366" spans="2:15" ht="16.5" customHeight="1">
      <c r="B366" s="233"/>
      <c r="C366" s="233"/>
      <c r="D366" s="233"/>
      <c r="E366" s="233"/>
      <c r="F366" s="233"/>
      <c r="G366" s="233"/>
      <c r="H366" s="233"/>
      <c r="I366" s="233"/>
      <c r="J366" s="233"/>
      <c r="K366" s="233"/>
      <c r="L366" s="233"/>
      <c r="M366" s="233"/>
      <c r="N366" s="233"/>
      <c r="O366" s="233"/>
    </row>
    <row r="367" spans="2:15" ht="16.5" customHeight="1">
      <c r="B367" s="233"/>
      <c r="C367" s="233"/>
      <c r="D367" s="233"/>
      <c r="E367" s="233"/>
      <c r="F367" s="233"/>
      <c r="G367" s="233"/>
      <c r="H367" s="233"/>
      <c r="I367" s="233"/>
      <c r="J367" s="233"/>
      <c r="K367" s="233"/>
      <c r="L367" s="233"/>
      <c r="M367" s="233"/>
      <c r="N367" s="233"/>
      <c r="O367" s="233"/>
    </row>
    <row r="368" spans="2:15" ht="16.5" customHeight="1">
      <c r="B368" s="233"/>
      <c r="C368" s="233"/>
      <c r="D368" s="233"/>
      <c r="E368" s="233"/>
      <c r="F368" s="233"/>
      <c r="G368" s="233"/>
      <c r="H368" s="233"/>
      <c r="I368" s="233"/>
      <c r="J368" s="233"/>
      <c r="K368" s="233"/>
      <c r="L368" s="233"/>
      <c r="M368" s="233"/>
      <c r="N368" s="233"/>
      <c r="O368" s="233"/>
    </row>
    <row r="369" spans="2:15" ht="16.5" customHeight="1">
      <c r="B369" s="233"/>
      <c r="C369" s="233"/>
      <c r="D369" s="233"/>
      <c r="E369" s="233"/>
      <c r="F369" s="233"/>
      <c r="G369" s="233"/>
      <c r="H369" s="233"/>
      <c r="I369" s="233"/>
      <c r="J369" s="233"/>
      <c r="K369" s="233"/>
      <c r="L369" s="233"/>
      <c r="M369" s="233"/>
      <c r="N369" s="233"/>
      <c r="O369" s="233"/>
    </row>
    <row r="370" spans="2:15" ht="16.5" customHeight="1">
      <c r="B370" s="233"/>
      <c r="C370" s="233"/>
      <c r="D370" s="233"/>
      <c r="E370" s="233"/>
      <c r="F370" s="233"/>
      <c r="G370" s="233"/>
      <c r="H370" s="233"/>
      <c r="I370" s="233"/>
      <c r="J370" s="233"/>
      <c r="K370" s="233"/>
      <c r="L370" s="233"/>
      <c r="M370" s="233"/>
      <c r="N370" s="233"/>
      <c r="O370" s="233"/>
    </row>
    <row r="371" spans="2:15" ht="16.5" customHeight="1">
      <c r="B371" s="233"/>
      <c r="C371" s="233"/>
      <c r="D371" s="233"/>
      <c r="E371" s="233"/>
      <c r="F371" s="233"/>
      <c r="G371" s="233"/>
      <c r="H371" s="233"/>
      <c r="I371" s="233"/>
      <c r="J371" s="233"/>
      <c r="K371" s="233"/>
      <c r="L371" s="233"/>
      <c r="M371" s="233"/>
      <c r="N371" s="233"/>
      <c r="O371" s="233"/>
    </row>
    <row r="372" spans="2:15" ht="16.5" customHeight="1">
      <c r="B372" s="233"/>
      <c r="C372" s="233"/>
      <c r="D372" s="233"/>
      <c r="E372" s="233"/>
      <c r="F372" s="233"/>
      <c r="G372" s="233"/>
      <c r="H372" s="233"/>
      <c r="I372" s="233"/>
      <c r="J372" s="233"/>
      <c r="K372" s="233"/>
      <c r="L372" s="233"/>
      <c r="M372" s="233"/>
      <c r="N372" s="233"/>
      <c r="O372" s="233"/>
    </row>
    <row r="373" spans="2:15" ht="16.5" customHeight="1">
      <c r="B373" s="233"/>
      <c r="C373" s="233"/>
      <c r="D373" s="233"/>
      <c r="E373" s="233"/>
      <c r="F373" s="233"/>
      <c r="G373" s="233"/>
      <c r="H373" s="233"/>
      <c r="I373" s="233"/>
      <c r="J373" s="233"/>
      <c r="K373" s="233"/>
      <c r="L373" s="233"/>
      <c r="M373" s="233"/>
      <c r="N373" s="233"/>
      <c r="O373" s="233"/>
    </row>
    <row r="374" spans="2:15" ht="16.5" customHeight="1"/>
    <row r="375" spans="2:15" ht="16.5" customHeight="1"/>
    <row r="376" spans="2:15" ht="16.5" customHeight="1"/>
    <row r="377" spans="2:15" ht="16.5" customHeight="1"/>
    <row r="378" spans="2:15" ht="16.5" customHeight="1"/>
    <row r="379" spans="2:15" ht="16.5" customHeight="1"/>
    <row r="380" spans="2:15" ht="16.5" customHeight="1"/>
    <row r="381" spans="2:15" ht="16.5" customHeight="1"/>
    <row r="382" spans="2:15" ht="16.5" customHeight="1"/>
    <row r="383" spans="2:15" ht="16.5" customHeight="1"/>
    <row r="384" spans="2:15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</sheetData>
  <sheetProtection algorithmName="SHA-512" hashValue="mCTGdGgx9+tEtQi06TW+JdNGJa0bINFgMQb9U5Z+6s+TKKqHjEI8qyrMEiIBUhvO2D2+KIHEcnon6KQNUajQHQ==" saltValue="tMtXYpRaSQd2xi1K32Cw7w==" spinCount="100000" sheet="1" objects="1" scenarios="1" selectLockedCells="1" selectUnlockedCells="1"/>
  <mergeCells count="337">
    <mergeCell ref="I331:O331"/>
    <mergeCell ref="H305:O305"/>
    <mergeCell ref="D306:N306"/>
    <mergeCell ref="D307:N307"/>
    <mergeCell ref="C309:G309"/>
    <mergeCell ref="H309:J309"/>
    <mergeCell ref="K309:O309"/>
    <mergeCell ref="B310:B322"/>
    <mergeCell ref="C316:O316"/>
    <mergeCell ref="B323:B324"/>
    <mergeCell ref="C323:H323"/>
    <mergeCell ref="I323:O323"/>
    <mergeCell ref="C324:H324"/>
    <mergeCell ref="I324:O324"/>
    <mergeCell ref="B305:G305"/>
    <mergeCell ref="B335:B339"/>
    <mergeCell ref="C335:D337"/>
    <mergeCell ref="E335:O335"/>
    <mergeCell ref="E336:O336"/>
    <mergeCell ref="E337:O337"/>
    <mergeCell ref="C338:D339"/>
    <mergeCell ref="E338:O338"/>
    <mergeCell ref="E339:O339"/>
    <mergeCell ref="I329:O329"/>
    <mergeCell ref="C332:H332"/>
    <mergeCell ref="I332:O332"/>
    <mergeCell ref="C333:H333"/>
    <mergeCell ref="I333:O333"/>
    <mergeCell ref="C334:H334"/>
    <mergeCell ref="I334:O334"/>
    <mergeCell ref="I330:O330"/>
    <mergeCell ref="C331:H331"/>
    <mergeCell ref="B325:B334"/>
    <mergeCell ref="C325:H325"/>
    <mergeCell ref="I325:O325"/>
    <mergeCell ref="C326:H326"/>
    <mergeCell ref="I326:O326"/>
    <mergeCell ref="I327:O327"/>
    <mergeCell ref="I328:O328"/>
    <mergeCell ref="I299:O299"/>
    <mergeCell ref="B300:B304"/>
    <mergeCell ref="C300:D302"/>
    <mergeCell ref="E300:O300"/>
    <mergeCell ref="E301:O301"/>
    <mergeCell ref="E302:O302"/>
    <mergeCell ref="C303:D304"/>
    <mergeCell ref="E303:O303"/>
    <mergeCell ref="E304:O304"/>
    <mergeCell ref="B293:B299"/>
    <mergeCell ref="C293:H293"/>
    <mergeCell ref="I293:O293"/>
    <mergeCell ref="C294:H294"/>
    <mergeCell ref="I294:O294"/>
    <mergeCell ref="I295:O295"/>
    <mergeCell ref="I297:O297"/>
    <mergeCell ref="I296:O296"/>
    <mergeCell ref="I298:O298"/>
    <mergeCell ref="B274:B290"/>
    <mergeCell ref="C280:O280"/>
    <mergeCell ref="B291:B292"/>
    <mergeCell ref="C291:H291"/>
    <mergeCell ref="I291:O291"/>
    <mergeCell ref="C292:H292"/>
    <mergeCell ref="I292:O292"/>
    <mergeCell ref="B269:G269"/>
    <mergeCell ref="H269:O269"/>
    <mergeCell ref="D270:N270"/>
    <mergeCell ref="D271:N271"/>
    <mergeCell ref="C273:G273"/>
    <mergeCell ref="H273:J273"/>
    <mergeCell ref="K273:O273"/>
    <mergeCell ref="I262:O262"/>
    <mergeCell ref="B263:B268"/>
    <mergeCell ref="C263:D265"/>
    <mergeCell ref="E263:O263"/>
    <mergeCell ref="E264:O264"/>
    <mergeCell ref="E265:O265"/>
    <mergeCell ref="C266:D268"/>
    <mergeCell ref="E266:O266"/>
    <mergeCell ref="E267:O267"/>
    <mergeCell ref="E268:O268"/>
    <mergeCell ref="B253:B262"/>
    <mergeCell ref="C253:H253"/>
    <mergeCell ref="I253:O253"/>
    <mergeCell ref="C254:H254"/>
    <mergeCell ref="I254:O254"/>
    <mergeCell ref="I255:O255"/>
    <mergeCell ref="I261:O261"/>
    <mergeCell ref="C233:G233"/>
    <mergeCell ref="H233:J233"/>
    <mergeCell ref="K233:O233"/>
    <mergeCell ref="B234:B250"/>
    <mergeCell ref="C240:O240"/>
    <mergeCell ref="B251:B252"/>
    <mergeCell ref="C251:H251"/>
    <mergeCell ref="I251:O251"/>
    <mergeCell ref="C252:H252"/>
    <mergeCell ref="I252:O252"/>
    <mergeCell ref="E227:O227"/>
    <mergeCell ref="E228:O228"/>
    <mergeCell ref="B229:G229"/>
    <mergeCell ref="H229:O229"/>
    <mergeCell ref="D230:N230"/>
    <mergeCell ref="D231:N231"/>
    <mergeCell ref="B220:B228"/>
    <mergeCell ref="C220:D223"/>
    <mergeCell ref="E220:O220"/>
    <mergeCell ref="E221:O221"/>
    <mergeCell ref="E222:O222"/>
    <mergeCell ref="E223:O223"/>
    <mergeCell ref="C224:D228"/>
    <mergeCell ref="E224:O224"/>
    <mergeCell ref="E225:O225"/>
    <mergeCell ref="E226:O226"/>
    <mergeCell ref="I214:O214"/>
    <mergeCell ref="C215:H215"/>
    <mergeCell ref="I215:O215"/>
    <mergeCell ref="C218:H218"/>
    <mergeCell ref="I218:O218"/>
    <mergeCell ref="C219:H219"/>
    <mergeCell ref="I219:O219"/>
    <mergeCell ref="B210:B219"/>
    <mergeCell ref="C210:H210"/>
    <mergeCell ref="I210:O210"/>
    <mergeCell ref="C211:H211"/>
    <mergeCell ref="I211:O211"/>
    <mergeCell ref="C212:H212"/>
    <mergeCell ref="I212:O212"/>
    <mergeCell ref="C213:H213"/>
    <mergeCell ref="I213:O213"/>
    <mergeCell ref="C214:H214"/>
    <mergeCell ref="C216:H216"/>
    <mergeCell ref="I216:O216"/>
    <mergeCell ref="I217:O217"/>
    <mergeCell ref="C217:H217"/>
    <mergeCell ref="B198:B207"/>
    <mergeCell ref="C204:O204"/>
    <mergeCell ref="B208:B209"/>
    <mergeCell ref="C208:H208"/>
    <mergeCell ref="I208:O208"/>
    <mergeCell ref="C209:H209"/>
    <mergeCell ref="I209:O209"/>
    <mergeCell ref="B193:G193"/>
    <mergeCell ref="H193:O193"/>
    <mergeCell ref="D194:N194"/>
    <mergeCell ref="D195:N195"/>
    <mergeCell ref="C197:G197"/>
    <mergeCell ref="H197:J197"/>
    <mergeCell ref="K197:O197"/>
    <mergeCell ref="B189:B192"/>
    <mergeCell ref="C189:D190"/>
    <mergeCell ref="E189:O189"/>
    <mergeCell ref="E190:O190"/>
    <mergeCell ref="C191:D192"/>
    <mergeCell ref="E191:O191"/>
    <mergeCell ref="E192:O192"/>
    <mergeCell ref="C184:H184"/>
    <mergeCell ref="I184:O184"/>
    <mergeCell ref="C187:H187"/>
    <mergeCell ref="I187:O187"/>
    <mergeCell ref="C188:H188"/>
    <mergeCell ref="I188:O188"/>
    <mergeCell ref="C186:H186"/>
    <mergeCell ref="C185:H185"/>
    <mergeCell ref="I185:O185"/>
    <mergeCell ref="I186:O186"/>
    <mergeCell ref="B174:B175"/>
    <mergeCell ref="C174:H174"/>
    <mergeCell ref="I174:O174"/>
    <mergeCell ref="C175:H175"/>
    <mergeCell ref="I175:O175"/>
    <mergeCell ref="B176:B188"/>
    <mergeCell ref="C176:H176"/>
    <mergeCell ref="I176:O176"/>
    <mergeCell ref="C177:H177"/>
    <mergeCell ref="I177:O177"/>
    <mergeCell ref="C181:H181"/>
    <mergeCell ref="I181:O181"/>
    <mergeCell ref="C182:H182"/>
    <mergeCell ref="I182:O182"/>
    <mergeCell ref="C183:H183"/>
    <mergeCell ref="I183:O183"/>
    <mergeCell ref="C178:H178"/>
    <mergeCell ref="I178:O178"/>
    <mergeCell ref="C179:H179"/>
    <mergeCell ref="I179:O179"/>
    <mergeCell ref="C180:H180"/>
    <mergeCell ref="I180:O180"/>
    <mergeCell ref="B165:B173"/>
    <mergeCell ref="C171:O171"/>
    <mergeCell ref="D172:N172"/>
    <mergeCell ref="E157:O157"/>
    <mergeCell ref="E158:O158"/>
    <mergeCell ref="E159:O159"/>
    <mergeCell ref="B160:G160"/>
    <mergeCell ref="H160:O160"/>
    <mergeCell ref="D161:N161"/>
    <mergeCell ref="B154:B159"/>
    <mergeCell ref="C154:D156"/>
    <mergeCell ref="E154:O154"/>
    <mergeCell ref="E155:O155"/>
    <mergeCell ref="E156:O156"/>
    <mergeCell ref="C157:D159"/>
    <mergeCell ref="D162:N162"/>
    <mergeCell ref="C164:G164"/>
    <mergeCell ref="H164:J164"/>
    <mergeCell ref="K164:O164"/>
    <mergeCell ref="I148:O148"/>
    <mergeCell ref="I151:O151"/>
    <mergeCell ref="B143:B144"/>
    <mergeCell ref="C143:H143"/>
    <mergeCell ref="I143:O143"/>
    <mergeCell ref="C144:H144"/>
    <mergeCell ref="I144:O144"/>
    <mergeCell ref="B145:B153"/>
    <mergeCell ref="C145:H145"/>
    <mergeCell ref="I145:O145"/>
    <mergeCell ref="C146:H146"/>
    <mergeCell ref="I146:O146"/>
    <mergeCell ref="I152:O152"/>
    <mergeCell ref="I153:O153"/>
    <mergeCell ref="I149:O149"/>
    <mergeCell ref="I150:O150"/>
    <mergeCell ref="B129:B142"/>
    <mergeCell ref="C135:O135"/>
    <mergeCell ref="E121:O121"/>
    <mergeCell ref="E122:O122"/>
    <mergeCell ref="E123:O123"/>
    <mergeCell ref="B124:G124"/>
    <mergeCell ref="H124:O124"/>
    <mergeCell ref="D125:N125"/>
    <mergeCell ref="I147:O147"/>
    <mergeCell ref="B118:B123"/>
    <mergeCell ref="C118:D120"/>
    <mergeCell ref="E118:O118"/>
    <mergeCell ref="E119:O119"/>
    <mergeCell ref="E120:O120"/>
    <mergeCell ref="C121:D123"/>
    <mergeCell ref="D126:N126"/>
    <mergeCell ref="C128:G128"/>
    <mergeCell ref="H128:J128"/>
    <mergeCell ref="K128:O128"/>
    <mergeCell ref="I111:O111"/>
    <mergeCell ref="I112:O112"/>
    <mergeCell ref="I113:O113"/>
    <mergeCell ref="B107:B108"/>
    <mergeCell ref="C107:H107"/>
    <mergeCell ref="I107:O107"/>
    <mergeCell ref="C108:H108"/>
    <mergeCell ref="I108:O108"/>
    <mergeCell ref="B109:B117"/>
    <mergeCell ref="C109:H109"/>
    <mergeCell ref="I109:O109"/>
    <mergeCell ref="C110:H110"/>
    <mergeCell ref="I110:O110"/>
    <mergeCell ref="I114:O114"/>
    <mergeCell ref="I117:O117"/>
    <mergeCell ref="I115:O115"/>
    <mergeCell ref="I116:O116"/>
    <mergeCell ref="D89:N89"/>
    <mergeCell ref="D90:N90"/>
    <mergeCell ref="C92:G92"/>
    <mergeCell ref="H92:J92"/>
    <mergeCell ref="K92:O92"/>
    <mergeCell ref="B93:B106"/>
    <mergeCell ref="C99:O99"/>
    <mergeCell ref="C85:D87"/>
    <mergeCell ref="E85:O85"/>
    <mergeCell ref="E86:O86"/>
    <mergeCell ref="E87:O87"/>
    <mergeCell ref="B88:G88"/>
    <mergeCell ref="H88:O88"/>
    <mergeCell ref="I77:O77"/>
    <mergeCell ref="I80:O80"/>
    <mergeCell ref="I81:O81"/>
    <mergeCell ref="B82:B87"/>
    <mergeCell ref="C82:D84"/>
    <mergeCell ref="E82:O82"/>
    <mergeCell ref="E83:O83"/>
    <mergeCell ref="E84:O84"/>
    <mergeCell ref="B72:B81"/>
    <mergeCell ref="C72:H72"/>
    <mergeCell ref="I72:O72"/>
    <mergeCell ref="C73:H73"/>
    <mergeCell ref="I73:O73"/>
    <mergeCell ref="I74:O74"/>
    <mergeCell ref="I75:O75"/>
    <mergeCell ref="I76:O76"/>
    <mergeCell ref="I78:O78"/>
    <mergeCell ref="I79:O79"/>
    <mergeCell ref="B18:G18"/>
    <mergeCell ref="H18:O18"/>
    <mergeCell ref="D19:N19"/>
    <mergeCell ref="D20:N20"/>
    <mergeCell ref="C22:G22"/>
    <mergeCell ref="H22:J22"/>
    <mergeCell ref="K22:O22"/>
    <mergeCell ref="C48:H48"/>
    <mergeCell ref="I48:O48"/>
    <mergeCell ref="B43:B44"/>
    <mergeCell ref="C43:H43"/>
    <mergeCell ref="I43:O43"/>
    <mergeCell ref="C44:H44"/>
    <mergeCell ref="I44:O44"/>
    <mergeCell ref="B45:B48"/>
    <mergeCell ref="C45:H45"/>
    <mergeCell ref="I45:O45"/>
    <mergeCell ref="C46:H46"/>
    <mergeCell ref="I46:O46"/>
    <mergeCell ref="C47:H47"/>
    <mergeCell ref="I47:O47"/>
    <mergeCell ref="B23:B42"/>
    <mergeCell ref="C29:O29"/>
    <mergeCell ref="D30:N30"/>
    <mergeCell ref="C70:H70"/>
    <mergeCell ref="I70:O70"/>
    <mergeCell ref="C71:H71"/>
    <mergeCell ref="I71:O71"/>
    <mergeCell ref="B52:G52"/>
    <mergeCell ref="H52:O52"/>
    <mergeCell ref="D53:N53"/>
    <mergeCell ref="D54:N54"/>
    <mergeCell ref="D33:N33"/>
    <mergeCell ref="D36:N36"/>
    <mergeCell ref="D37:N37"/>
    <mergeCell ref="B49:B51"/>
    <mergeCell ref="C49:D50"/>
    <mergeCell ref="E49:O49"/>
    <mergeCell ref="E50:O50"/>
    <mergeCell ref="C51:D51"/>
    <mergeCell ref="E51:O51"/>
    <mergeCell ref="C56:G56"/>
    <mergeCell ref="H56:J56"/>
    <mergeCell ref="K56:O56"/>
    <mergeCell ref="B57:B69"/>
    <mergeCell ref="C63:O63"/>
    <mergeCell ref="B70:B71"/>
  </mergeCells>
  <phoneticPr fontId="16" type="noConversion"/>
  <conditionalFormatting sqref="D25:N28">
    <cfRule type="expression" dxfId="15" priority="16">
      <formula>$C$44/$D$21=$D25</formula>
    </cfRule>
  </conditionalFormatting>
  <conditionalFormatting sqref="D59:N62">
    <cfRule type="expression" dxfId="14" priority="15">
      <formula>$C$71/$D$55=$D59</formula>
    </cfRule>
  </conditionalFormatting>
  <conditionalFormatting sqref="D95:N98">
    <cfRule type="expression" dxfId="13" priority="14">
      <formula>$C$108/$D$91=$D95</formula>
    </cfRule>
  </conditionalFormatting>
  <conditionalFormatting sqref="D131:N134">
    <cfRule type="expression" dxfId="12" priority="13">
      <formula>$C$144/$D$127=$D131</formula>
    </cfRule>
  </conditionalFormatting>
  <conditionalFormatting sqref="D167:N170">
    <cfRule type="expression" dxfId="11" priority="12">
      <formula>$C$175/$D$163=$D167</formula>
    </cfRule>
  </conditionalFormatting>
  <conditionalFormatting sqref="D200:N203">
    <cfRule type="expression" dxfId="10" priority="11">
      <formula>$C$209/$D$196=$D200</formula>
    </cfRule>
  </conditionalFormatting>
  <conditionalFormatting sqref="D236:N239">
    <cfRule type="expression" dxfId="9" priority="10">
      <formula>$C$252/$D$232=$D236</formula>
    </cfRule>
  </conditionalFormatting>
  <conditionalFormatting sqref="D276:N279">
    <cfRule type="expression" dxfId="8" priority="9">
      <formula>$C$292/$D$272=$D276</formula>
    </cfRule>
  </conditionalFormatting>
  <conditionalFormatting sqref="D312:N315">
    <cfRule type="expression" dxfId="7" priority="8">
      <formula>$C$324/$D$308=$D312</formula>
    </cfRule>
  </conditionalFormatting>
  <conditionalFormatting sqref="D65:D68">
    <cfRule type="expression" dxfId="6" priority="7">
      <formula>$C65=TRUE</formula>
    </cfRule>
  </conditionalFormatting>
  <conditionalFormatting sqref="D101:D105">
    <cfRule type="expression" dxfId="5" priority="6">
      <formula>$C101=TRUE</formula>
    </cfRule>
  </conditionalFormatting>
  <conditionalFormatting sqref="D137:D141">
    <cfRule type="expression" dxfId="4" priority="5">
      <formula>$C137=TRUE</formula>
    </cfRule>
  </conditionalFormatting>
  <conditionalFormatting sqref="D242:D249">
    <cfRule type="expression" dxfId="3" priority="4">
      <formula>$C242=TRUE</formula>
    </cfRule>
  </conditionalFormatting>
  <conditionalFormatting sqref="G242:G248">
    <cfRule type="expression" dxfId="2" priority="3">
      <formula>$F242=TRUE</formula>
    </cfRule>
  </conditionalFormatting>
  <conditionalFormatting sqref="D282:D289">
    <cfRule type="expression" dxfId="1" priority="2">
      <formula>$C282=TRUE</formula>
    </cfRule>
  </conditionalFormatting>
  <conditionalFormatting sqref="D318:D321">
    <cfRule type="expression" dxfId="0" priority="1">
      <formula>$C318=TRUE</formula>
    </cfRule>
  </conditionalFormatting>
  <pageMargins left="0.7" right="0.7" top="0.75" bottom="0.75" header="0.3" footer="0.3"/>
  <pageSetup paperSize="9" scale="83" fitToHeight="0" orientation="portrait" r:id="rId1"/>
  <headerFooter>
    <oddFooter>&amp;R&amp;G</oddFooter>
  </headerFooter>
  <rowBreaks count="9" manualBreakCount="9">
    <brk id="17" max="14" man="1"/>
    <brk id="51" max="14" man="1"/>
    <brk id="87" max="14" man="1"/>
    <brk id="123" max="14" man="1"/>
    <brk id="159" max="14" man="1"/>
    <brk id="192" max="14" man="1"/>
    <brk id="228" max="14" man="1"/>
    <brk id="268" max="14" man="1"/>
    <brk id="304" max="14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4"/>
  <sheetViews>
    <sheetView view="pageBreakPreview" zoomScaleNormal="100" zoomScaleSheetLayoutView="100" workbookViewId="0">
      <selection activeCell="M11" sqref="M11"/>
    </sheetView>
  </sheetViews>
  <sheetFormatPr defaultRowHeight="16.5"/>
  <cols>
    <col min="1" max="1" width="1.625" customWidth="1"/>
    <col min="3" max="3" width="10.625" customWidth="1"/>
    <col min="4" max="8" width="8.625" customWidth="1"/>
    <col min="9" max="14" width="4.875" customWidth="1"/>
    <col min="15" max="15" width="1.625" customWidth="1"/>
  </cols>
  <sheetData>
    <row r="1" spans="2:14" ht="27">
      <c r="B1" s="400" t="s">
        <v>1238</v>
      </c>
    </row>
    <row r="2" spans="2:14" ht="20.100000000000001" customHeight="1">
      <c r="B2" s="921" t="str">
        <f>'0. (주거시설) 표지_개요'!D7</f>
        <v>OO 공동주택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</row>
    <row r="3" spans="2:14" ht="20.100000000000001" customHeight="1">
      <c r="B3" s="922" t="s">
        <v>1066</v>
      </c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2:14" ht="23.25" customHeight="1">
      <c r="B4" s="923" t="s">
        <v>1067</v>
      </c>
      <c r="C4" s="926" t="s">
        <v>343</v>
      </c>
      <c r="D4" s="929" t="s">
        <v>1068</v>
      </c>
      <c r="E4" s="930"/>
      <c r="F4" s="930"/>
      <c r="G4" s="930"/>
      <c r="H4" s="923"/>
      <c r="I4" s="935" t="s">
        <v>1069</v>
      </c>
      <c r="J4" s="938" t="s">
        <v>1070</v>
      </c>
      <c r="K4" s="938"/>
      <c r="L4" s="938"/>
      <c r="M4" s="938"/>
      <c r="N4" s="939" t="s">
        <v>7</v>
      </c>
    </row>
    <row r="5" spans="2:14">
      <c r="B5" s="924"/>
      <c r="C5" s="927"/>
      <c r="D5" s="931"/>
      <c r="E5" s="932"/>
      <c r="F5" s="932"/>
      <c r="G5" s="932"/>
      <c r="H5" s="924"/>
      <c r="I5" s="936"/>
      <c r="J5" s="942" t="s">
        <v>1071</v>
      </c>
      <c r="K5" s="944" t="s">
        <v>1072</v>
      </c>
      <c r="L5" s="946" t="s">
        <v>1073</v>
      </c>
      <c r="M5" s="944" t="s">
        <v>1074</v>
      </c>
      <c r="N5" s="940"/>
    </row>
    <row r="6" spans="2:14" ht="17.25" thickBot="1">
      <c r="B6" s="925"/>
      <c r="C6" s="928"/>
      <c r="D6" s="933"/>
      <c r="E6" s="934"/>
      <c r="F6" s="934"/>
      <c r="G6" s="934"/>
      <c r="H6" s="925"/>
      <c r="I6" s="937"/>
      <c r="J6" s="943"/>
      <c r="K6" s="945"/>
      <c r="L6" s="947"/>
      <c r="M6" s="945"/>
      <c r="N6" s="941"/>
    </row>
    <row r="7" spans="2:14" ht="116.1" customHeight="1" thickTop="1">
      <c r="B7" s="298" t="str">
        <f>B23</f>
        <v>A-01</v>
      </c>
      <c r="C7" s="298" t="str">
        <f t="shared" ref="C7:D7" si="0">C23</f>
        <v>거주자의 Life Cycle 변화</v>
      </c>
      <c r="D7" s="948" t="str">
        <f t="shared" si="0"/>
        <v>거주 공간의 변화와 확장이 거주자의 요구에 따라 용이하게 대응하기 위하여 적용된 평면 및 설비 계획에 대하여 평가</v>
      </c>
      <c r="E7" s="949"/>
      <c r="F7" s="949"/>
      <c r="G7" s="949"/>
      <c r="H7" s="950"/>
      <c r="I7" s="299">
        <f>I23</f>
        <v>3</v>
      </c>
      <c r="J7" s="300">
        <f>'(★신청자 작성★)1. (주거시설)항목별 점수총괄표'!$J$7</f>
        <v>3</v>
      </c>
      <c r="K7" s="301" t="str">
        <f>IF('(★신청자 작성★)1. (주거시설)항목별 점수총괄표'!$K$7="-","",'(★신청자 작성★)1. (주거시설)항목별 점수총괄표'!$K$7)</f>
        <v/>
      </c>
      <c r="L7" s="301" t="str">
        <f>IF('(★신청자 작성★)1. (주거시설)항목별 점수총괄표'!$L$7="-","",'(★신청자 작성★)1. (주거시설)항목별 점수총괄표'!$L$7)</f>
        <v/>
      </c>
      <c r="M7" s="301" t="str">
        <f>IF('(★신청자 작성★)1. (주거시설)항목별 점수총괄표'!$M$7="-","",'(★신청자 작성★)1. (주거시설)항목별 점수총괄표'!$M$7)</f>
        <v/>
      </c>
      <c r="N7" s="302" t="str">
        <f>N23</f>
        <v xml:space="preserve">  </v>
      </c>
    </row>
    <row r="8" spans="2:14" ht="116.1" customHeight="1">
      <c r="B8" s="303" t="str">
        <f t="shared" ref="B8:D11" si="1">B24</f>
        <v>A-02</v>
      </c>
      <c r="C8" s="303" t="str">
        <f t="shared" si="1"/>
        <v>피난계획</v>
      </c>
      <c r="D8" s="918" t="str">
        <f t="shared" si="1"/>
        <v>화재발생시 거주자가 안전하게 피난할 수 있는 계획에 대하여 평가</v>
      </c>
      <c r="E8" s="919"/>
      <c r="F8" s="919"/>
      <c r="G8" s="919"/>
      <c r="H8" s="920"/>
      <c r="I8" s="304">
        <f t="shared" ref="I8:I11" si="2">I24</f>
        <v>3</v>
      </c>
      <c r="J8" s="305" t="str">
        <f>'(★신청자 작성★)1. (주거시설)항목별 점수총괄표'!$J$13</f>
        <v>-</v>
      </c>
      <c r="K8" s="306" t="str">
        <f>IF('(★신청자 작성★)1. (주거시설)항목별 점수총괄표'!$K$13="-","",'(★신청자 작성★)1. (주거시설)항목별 점수총괄표'!$K$13)</f>
        <v/>
      </c>
      <c r="L8" s="306" t="str">
        <f>IF('(★신청자 작성★)1. (주거시설)항목별 점수총괄표'!$L$13="-","",'(★신청자 작성★)1. (주거시설)항목별 점수총괄표'!$L$13)</f>
        <v/>
      </c>
      <c r="M8" s="306" t="str">
        <f>IF('(★신청자 작성★)1. (주거시설)항목별 점수총괄표'!$M$13="-","",'(★신청자 작성★)1. (주거시설)항목별 점수총괄표'!$M$13)</f>
        <v/>
      </c>
      <c r="N8" s="307" t="str">
        <f t="shared" ref="N8:N11" si="3">N24</f>
        <v xml:space="preserve">  </v>
      </c>
    </row>
    <row r="9" spans="2:14" ht="116.1" customHeight="1">
      <c r="B9" s="303" t="str">
        <f t="shared" si="1"/>
        <v>A-03</v>
      </c>
      <c r="C9" s="303" t="str">
        <f t="shared" si="1"/>
        <v>승강기 설비</v>
      </c>
      <c r="D9" s="918" t="str">
        <f t="shared" si="1"/>
        <v>거주자에게 쾌적한 이동환경을 제공하기 위해서 엘리베이터 평균대기시간 및 원격감시 여부에 대하여 평가</v>
      </c>
      <c r="E9" s="919"/>
      <c r="F9" s="919"/>
      <c r="G9" s="919"/>
      <c r="H9" s="920"/>
      <c r="I9" s="304">
        <f t="shared" si="2"/>
        <v>1</v>
      </c>
      <c r="J9" s="305" t="str">
        <f>'(★신청자 작성★)1. (주거시설)항목별 점수총괄표'!$J$18</f>
        <v>-</v>
      </c>
      <c r="K9" s="306" t="str">
        <f>IF('(★신청자 작성★)1. (주거시설)항목별 점수총괄표'!$K$18="-","",'(★신청자 작성★)1. (주거시설)항목별 점수총괄표'!$K$18)</f>
        <v/>
      </c>
      <c r="L9" s="306" t="str">
        <f>IF('(★신청자 작성★)1. (주거시설)항목별 점수총괄표'!$L$18="-","",'(★신청자 작성★)1. (주거시설)항목별 점수총괄표'!$L$18)</f>
        <v/>
      </c>
      <c r="M9" s="306" t="str">
        <f>IF('(★신청자 작성★)1. (주거시설)항목별 점수총괄표'!$M$18="-","",'(★신청자 작성★)1. (주거시설)항목별 점수총괄표'!$M$18)</f>
        <v/>
      </c>
      <c r="N9" s="307" t="str">
        <f t="shared" si="3"/>
        <v xml:space="preserve">  </v>
      </c>
    </row>
    <row r="10" spans="2:14" ht="116.1" customHeight="1">
      <c r="B10" s="303" t="str">
        <f t="shared" si="1"/>
        <v>A-04</v>
      </c>
      <c r="C10" s="303" t="str">
        <f t="shared" si="1"/>
        <v>리모델링 
계획</v>
      </c>
      <c r="D10" s="918" t="str">
        <f t="shared" si="1"/>
        <v>리모델링을 고려한 건축설비 공간의 계획 수립 및 반영 여부에 대하여 평가</v>
      </c>
      <c r="E10" s="919"/>
      <c r="F10" s="919"/>
      <c r="G10" s="919"/>
      <c r="H10" s="920"/>
      <c r="I10" s="304">
        <f t="shared" si="2"/>
        <v>2</v>
      </c>
      <c r="J10" s="305" t="str">
        <f>'(★신청자 작성★)1. (주거시설)항목별 점수총괄표'!$J$20</f>
        <v>-</v>
      </c>
      <c r="K10" s="306" t="str">
        <f>IF('(★신청자 작성★)1. (주거시설)항목별 점수총괄표'!$K$20="-","",'(★신청자 작성★)1. (주거시설)항목별 점수총괄표'!$K$20)</f>
        <v/>
      </c>
      <c r="L10" s="306" t="str">
        <f>IF('(★신청자 작성★)1. (주거시설)항목별 점수총괄표'!$L$20="-","",'(★신청자 작성★)1. (주거시설)항목별 점수총괄표'!$L$20)</f>
        <v/>
      </c>
      <c r="M10" s="306" t="str">
        <f>IF('(★신청자 작성★)1. (주거시설)항목별 점수총괄표'!$M$20="-","",'(★신청자 작성★)1. (주거시설)항목별 점수총괄표'!$M$20)</f>
        <v/>
      </c>
      <c r="N10" s="307" t="str">
        <f t="shared" si="3"/>
        <v>1.2점이상 필수</v>
      </c>
    </row>
    <row r="11" spans="2:14" ht="116.1" customHeight="1">
      <c r="B11" s="308" t="str">
        <f t="shared" si="1"/>
        <v>A-05</v>
      </c>
      <c r="C11" s="308" t="str">
        <f t="shared" si="1"/>
        <v>신재생에너지 
적용 
외피계획</v>
      </c>
      <c r="D11" s="951" t="str">
        <f t="shared" si="1"/>
        <v>건축물의 외피 등에 신재생 에너지의 설비를 적용했는지에 대하여 평가</v>
      </c>
      <c r="E11" s="952"/>
      <c r="F11" s="952"/>
      <c r="G11" s="952"/>
      <c r="H11" s="953"/>
      <c r="I11" s="309">
        <f t="shared" si="2"/>
        <v>1</v>
      </c>
      <c r="J11" s="310" t="str">
        <f>'(★신청자 작성★)1. (주거시설)항목별 점수총괄표'!$J$25</f>
        <v>-</v>
      </c>
      <c r="K11" s="311" t="str">
        <f>IF('(★신청자 작성★)1. (주거시설)항목별 점수총괄표'!$K$25="-","",'(★신청자 작성★)1. (주거시설)항목별 점수총괄표'!$K$25)</f>
        <v/>
      </c>
      <c r="L11" s="311" t="str">
        <f>IF('(★신청자 작성★)1. (주거시설)항목별 점수총괄표'!$L$25="-","",'(★신청자 작성★)1. (주거시설)항목별 점수총괄표'!$L$25)</f>
        <v/>
      </c>
      <c r="M11" s="311" t="str">
        <f>IF('(★신청자 작성★)1. (주거시설)항목별 점수총괄표'!$M$25="-","",'(★신청자 작성★)1. (주거시설)항목별 점수총괄표'!$M$25)</f>
        <v/>
      </c>
      <c r="N11" s="312" t="str">
        <f t="shared" si="3"/>
        <v xml:space="preserve">  </v>
      </c>
    </row>
    <row r="12" spans="2:14" ht="19.5">
      <c r="B12" s="954" t="s">
        <v>106</v>
      </c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</row>
    <row r="13" spans="2:14">
      <c r="B13" s="955" t="s">
        <v>1075</v>
      </c>
      <c r="C13" s="955"/>
      <c r="D13" s="955"/>
      <c r="E13" s="955"/>
      <c r="F13" s="955"/>
      <c r="G13" s="955"/>
      <c r="H13" s="955"/>
      <c r="I13" s="955"/>
      <c r="J13" s="955"/>
      <c r="K13" s="955"/>
      <c r="L13" s="955"/>
      <c r="M13" s="955"/>
      <c r="N13" s="955"/>
    </row>
    <row r="14" spans="2:14">
      <c r="B14" s="956" t="s">
        <v>1076</v>
      </c>
      <c r="C14" s="957"/>
      <c r="D14" s="960" t="s">
        <v>1077</v>
      </c>
      <c r="E14" s="962" t="s">
        <v>1078</v>
      </c>
      <c r="F14" s="962"/>
      <c r="G14" s="963"/>
      <c r="H14" s="964"/>
      <c r="I14" s="965" t="s">
        <v>1079</v>
      </c>
      <c r="J14" s="966"/>
      <c r="K14" s="966"/>
      <c r="L14" s="966"/>
      <c r="M14" s="966"/>
      <c r="N14" s="966"/>
    </row>
    <row r="15" spans="2:14">
      <c r="B15" s="958"/>
      <c r="C15" s="959"/>
      <c r="D15" s="961"/>
      <c r="E15" s="969" t="s">
        <v>1080</v>
      </c>
      <c r="F15" s="970" t="s">
        <v>1081</v>
      </c>
      <c r="G15" s="970" t="s">
        <v>1082</v>
      </c>
      <c r="H15" s="971" t="s">
        <v>1083</v>
      </c>
      <c r="I15" s="967"/>
      <c r="J15" s="968"/>
      <c r="K15" s="968"/>
      <c r="L15" s="968"/>
      <c r="M15" s="968"/>
      <c r="N15" s="968"/>
    </row>
    <row r="16" spans="2:14">
      <c r="B16" s="958"/>
      <c r="C16" s="959"/>
      <c r="D16" s="961"/>
      <c r="E16" s="969"/>
      <c r="F16" s="970"/>
      <c r="G16" s="970"/>
      <c r="H16" s="971"/>
      <c r="I16" s="967"/>
      <c r="J16" s="968"/>
      <c r="K16" s="968"/>
      <c r="L16" s="968"/>
      <c r="M16" s="968"/>
      <c r="N16" s="968"/>
    </row>
    <row r="17" spans="2:14" ht="60" customHeight="1">
      <c r="B17" s="972" t="s">
        <v>8</v>
      </c>
      <c r="C17" s="973"/>
      <c r="D17" s="313">
        <v>10</v>
      </c>
      <c r="E17" s="310">
        <f>SUM(J7:J11)</f>
        <v>3</v>
      </c>
      <c r="F17" s="314" t="str">
        <f>IF(SUM($K$7:$K$11)=0,"",SUM($K$7:$K$11))</f>
        <v/>
      </c>
      <c r="G17" s="314" t="str">
        <f>IF(SUM($L$7:$L$11)=0,"",SUM($L$7:$L$11))</f>
        <v/>
      </c>
      <c r="H17" s="315" t="str">
        <f>IF(SUM($M$7:$M$11)=0,"",SUM($M$7:$M$11))</f>
        <v/>
      </c>
      <c r="I17" s="974" t="s">
        <v>106</v>
      </c>
      <c r="J17" s="975"/>
      <c r="K17" s="975"/>
      <c r="L17" s="975"/>
      <c r="M17" s="975"/>
      <c r="N17" s="975"/>
    </row>
    <row r="19" spans="2:14" ht="17.25" thickBot="1"/>
    <row r="20" spans="2:14" ht="17.25" thickTop="1">
      <c r="B20" s="976" t="s">
        <v>1067</v>
      </c>
      <c r="C20" s="977" t="s">
        <v>343</v>
      </c>
      <c r="D20" s="978" t="s">
        <v>1068</v>
      </c>
      <c r="E20" s="979"/>
      <c r="F20" s="979"/>
      <c r="G20" s="979"/>
      <c r="H20" s="976"/>
      <c r="I20" s="316" t="s">
        <v>1084</v>
      </c>
      <c r="J20" s="980" t="s">
        <v>1070</v>
      </c>
      <c r="K20" s="981"/>
      <c r="L20" s="981"/>
      <c r="M20" s="982"/>
      <c r="N20" s="978" t="s">
        <v>7</v>
      </c>
    </row>
    <row r="21" spans="2:14">
      <c r="B21" s="924"/>
      <c r="C21" s="927"/>
      <c r="D21" s="931"/>
      <c r="E21" s="932"/>
      <c r="F21" s="932"/>
      <c r="G21" s="932"/>
      <c r="H21" s="924"/>
      <c r="I21" s="317" t="s">
        <v>1085</v>
      </c>
      <c r="J21" s="318" t="s">
        <v>1086</v>
      </c>
      <c r="K21" s="319" t="s">
        <v>1087</v>
      </c>
      <c r="L21" s="319"/>
      <c r="M21" s="319" t="s">
        <v>1088</v>
      </c>
      <c r="N21" s="931"/>
    </row>
    <row r="22" spans="2:14" ht="17.25" thickBot="1">
      <c r="B22" s="925"/>
      <c r="C22" s="928"/>
      <c r="D22" s="933"/>
      <c r="E22" s="934"/>
      <c r="F22" s="934"/>
      <c r="G22" s="934"/>
      <c r="H22" s="925"/>
      <c r="I22" s="320"/>
      <c r="J22" s="321" t="s">
        <v>1089</v>
      </c>
      <c r="K22" s="322" t="s">
        <v>1090</v>
      </c>
      <c r="L22" s="322"/>
      <c r="M22" s="322" t="s">
        <v>1089</v>
      </c>
      <c r="N22" s="933"/>
    </row>
    <row r="23" spans="2:14" ht="36" customHeight="1" thickTop="1">
      <c r="B23" s="323" t="s">
        <v>1091</v>
      </c>
      <c r="C23" s="324" t="s">
        <v>1092</v>
      </c>
      <c r="D23" s="987" t="s">
        <v>1093</v>
      </c>
      <c r="E23" s="988"/>
      <c r="F23" s="988"/>
      <c r="G23" s="988"/>
      <c r="H23" s="989"/>
      <c r="I23" s="324">
        <v>3</v>
      </c>
      <c r="J23" s="325" t="s">
        <v>106</v>
      </c>
      <c r="K23" s="326" t="s">
        <v>106</v>
      </c>
      <c r="L23" s="326"/>
      <c r="M23" s="326" t="s">
        <v>106</v>
      </c>
      <c r="N23" s="327" t="s">
        <v>106</v>
      </c>
    </row>
    <row r="24" spans="2:14" ht="24" customHeight="1">
      <c r="B24" s="328" t="s">
        <v>16</v>
      </c>
      <c r="C24" s="329" t="s">
        <v>1094</v>
      </c>
      <c r="D24" s="990" t="s">
        <v>1095</v>
      </c>
      <c r="E24" s="991"/>
      <c r="F24" s="991"/>
      <c r="G24" s="991"/>
      <c r="H24" s="992"/>
      <c r="I24" s="329">
        <v>3</v>
      </c>
      <c r="J24" s="330" t="s">
        <v>106</v>
      </c>
      <c r="K24" s="331" t="s">
        <v>106</v>
      </c>
      <c r="L24" s="331"/>
      <c r="M24" s="331" t="s">
        <v>106</v>
      </c>
      <c r="N24" s="332" t="s">
        <v>106</v>
      </c>
    </row>
    <row r="25" spans="2:14" ht="24" customHeight="1">
      <c r="B25" s="328" t="s">
        <v>1096</v>
      </c>
      <c r="C25" s="329" t="s">
        <v>1097</v>
      </c>
      <c r="D25" s="990" t="s">
        <v>1098</v>
      </c>
      <c r="E25" s="991"/>
      <c r="F25" s="991"/>
      <c r="G25" s="991"/>
      <c r="H25" s="992"/>
      <c r="I25" s="329">
        <v>1</v>
      </c>
      <c r="J25" s="330" t="s">
        <v>106</v>
      </c>
      <c r="K25" s="331" t="s">
        <v>106</v>
      </c>
      <c r="L25" s="331"/>
      <c r="M25" s="331" t="s">
        <v>106</v>
      </c>
      <c r="N25" s="332" t="s">
        <v>106</v>
      </c>
    </row>
    <row r="26" spans="2:14" ht="24" customHeight="1">
      <c r="B26" s="328" t="s">
        <v>1099</v>
      </c>
      <c r="C26" s="329" t="s">
        <v>1240</v>
      </c>
      <c r="D26" s="990" t="s">
        <v>1100</v>
      </c>
      <c r="E26" s="991"/>
      <c r="F26" s="991"/>
      <c r="G26" s="991"/>
      <c r="H26" s="992"/>
      <c r="I26" s="329">
        <v>2</v>
      </c>
      <c r="J26" s="330" t="s">
        <v>106</v>
      </c>
      <c r="K26" s="331" t="s">
        <v>106</v>
      </c>
      <c r="L26" s="331"/>
      <c r="M26" s="331" t="s">
        <v>106</v>
      </c>
      <c r="N26" s="333" t="s">
        <v>1101</v>
      </c>
    </row>
    <row r="27" spans="2:14" ht="36.75" thickBot="1">
      <c r="B27" s="328" t="s">
        <v>17</v>
      </c>
      <c r="C27" s="329" t="s">
        <v>1241</v>
      </c>
      <c r="D27" s="993" t="s">
        <v>1102</v>
      </c>
      <c r="E27" s="994"/>
      <c r="F27" s="994"/>
      <c r="G27" s="994"/>
      <c r="H27" s="995"/>
      <c r="I27" s="329">
        <v>1</v>
      </c>
      <c r="J27" s="330" t="s">
        <v>106</v>
      </c>
      <c r="K27" s="331" t="s">
        <v>106</v>
      </c>
      <c r="L27" s="331"/>
      <c r="M27" s="331" t="s">
        <v>106</v>
      </c>
      <c r="N27" s="332" t="s">
        <v>106</v>
      </c>
    </row>
    <row r="28" spans="2:14" ht="20.25" thickTop="1">
      <c r="B28" s="996" t="s">
        <v>106</v>
      </c>
      <c r="C28" s="996"/>
      <c r="D28" s="996"/>
      <c r="E28" s="996"/>
      <c r="F28" s="996"/>
      <c r="G28" s="996"/>
      <c r="H28" s="996"/>
      <c r="I28" s="996"/>
      <c r="J28" s="996"/>
      <c r="K28" s="996"/>
      <c r="L28" s="996"/>
      <c r="M28" s="996"/>
      <c r="N28" s="996"/>
    </row>
    <row r="29" spans="2:14" ht="17.25" thickBot="1">
      <c r="B29" s="997" t="s">
        <v>1103</v>
      </c>
      <c r="C29" s="997"/>
      <c r="D29" s="997"/>
      <c r="E29" s="997"/>
      <c r="F29" s="997"/>
      <c r="G29" s="997"/>
      <c r="H29" s="997"/>
      <c r="I29" s="997"/>
      <c r="J29" s="997"/>
      <c r="K29" s="997"/>
      <c r="L29" s="997"/>
      <c r="M29" s="997"/>
      <c r="N29" s="997"/>
    </row>
    <row r="30" spans="2:14" ht="17.25" thickTop="1">
      <c r="B30" s="998" t="s">
        <v>1076</v>
      </c>
      <c r="C30" s="999"/>
      <c r="D30" s="1004" t="s">
        <v>1104</v>
      </c>
      <c r="E30" s="1007" t="s">
        <v>1078</v>
      </c>
      <c r="F30" s="1008"/>
      <c r="G30" s="1008"/>
      <c r="H30" s="1009"/>
      <c r="I30" s="1010" t="s">
        <v>1079</v>
      </c>
      <c r="J30" s="998"/>
      <c r="K30" s="998"/>
      <c r="L30" s="998"/>
      <c r="M30" s="998"/>
      <c r="N30" s="998"/>
    </row>
    <row r="31" spans="2:14">
      <c r="B31" s="1000"/>
      <c r="C31" s="1001"/>
      <c r="D31" s="1005"/>
      <c r="E31" s="334" t="s">
        <v>1086</v>
      </c>
      <c r="F31" s="319" t="s">
        <v>1087</v>
      </c>
      <c r="G31" s="319"/>
      <c r="H31" s="335" t="s">
        <v>1088</v>
      </c>
      <c r="I31" s="1011"/>
      <c r="J31" s="1000"/>
      <c r="K31" s="1000"/>
      <c r="L31" s="1000"/>
      <c r="M31" s="1000"/>
      <c r="N31" s="1000"/>
    </row>
    <row r="32" spans="2:14">
      <c r="B32" s="1002"/>
      <c r="C32" s="1003"/>
      <c r="D32" s="1006"/>
      <c r="E32" s="336" t="s">
        <v>1089</v>
      </c>
      <c r="F32" s="337" t="s">
        <v>1090</v>
      </c>
      <c r="G32" s="337"/>
      <c r="H32" s="338" t="s">
        <v>1089</v>
      </c>
      <c r="I32" s="1012"/>
      <c r="J32" s="1002"/>
      <c r="K32" s="1002"/>
      <c r="L32" s="1002"/>
      <c r="M32" s="1002"/>
      <c r="N32" s="1002"/>
    </row>
    <row r="33" spans="2:14" ht="17.25" thickBot="1">
      <c r="B33" s="983" t="s">
        <v>8</v>
      </c>
      <c r="C33" s="984"/>
      <c r="D33" s="339" t="s">
        <v>1105</v>
      </c>
      <c r="E33" s="340" t="s">
        <v>106</v>
      </c>
      <c r="F33" s="341" t="s">
        <v>106</v>
      </c>
      <c r="G33" s="341"/>
      <c r="H33" s="341" t="s">
        <v>106</v>
      </c>
      <c r="I33" s="985" t="s">
        <v>106</v>
      </c>
      <c r="J33" s="986"/>
      <c r="K33" s="986"/>
      <c r="L33" s="986"/>
      <c r="M33" s="986"/>
      <c r="N33" s="986"/>
    </row>
    <row r="34" spans="2:14" ht="17.25" thickTop="1"/>
  </sheetData>
  <sheetProtection algorithmName="SHA-512" hashValue="0s5GIeAbH5vUrA+ZJCmN69LxgMLjwXO/1/RMEPTRnu+ptyrEbzt45+xCtSeTGBE/cZZ50jpP9RUm5j8GRBwhlA==" saltValue="SNJSSDSpMqxOSLcI968rkg==" spinCount="100000" sheet="1" objects="1" scenarios="1" selectLockedCells="1" selectUnlockedCells="1"/>
  <mergeCells count="47">
    <mergeCell ref="B33:C33"/>
    <mergeCell ref="I33:N33"/>
    <mergeCell ref="D23:H23"/>
    <mergeCell ref="D24:H24"/>
    <mergeCell ref="D25:H25"/>
    <mergeCell ref="D26:H26"/>
    <mergeCell ref="D27:H27"/>
    <mergeCell ref="B28:N28"/>
    <mergeCell ref="B29:N29"/>
    <mergeCell ref="B30:C32"/>
    <mergeCell ref="D30:D32"/>
    <mergeCell ref="E30:H30"/>
    <mergeCell ref="I30:N32"/>
    <mergeCell ref="B17:C17"/>
    <mergeCell ref="I17:N17"/>
    <mergeCell ref="B20:B22"/>
    <mergeCell ref="C20:C22"/>
    <mergeCell ref="D20:H22"/>
    <mergeCell ref="J20:M20"/>
    <mergeCell ref="N20:N22"/>
    <mergeCell ref="D11:H11"/>
    <mergeCell ref="B12:N12"/>
    <mergeCell ref="B13:N13"/>
    <mergeCell ref="B14:C16"/>
    <mergeCell ref="D14:D16"/>
    <mergeCell ref="E14:H14"/>
    <mergeCell ref="I14:N16"/>
    <mergeCell ref="E15:E16"/>
    <mergeCell ref="F15:F16"/>
    <mergeCell ref="G15:G16"/>
    <mergeCell ref="H15:H16"/>
    <mergeCell ref="D10:H10"/>
    <mergeCell ref="B2:N2"/>
    <mergeCell ref="B3:N3"/>
    <mergeCell ref="B4:B6"/>
    <mergeCell ref="C4:C6"/>
    <mergeCell ref="D4:H6"/>
    <mergeCell ref="I4:I6"/>
    <mergeCell ref="J4:M4"/>
    <mergeCell ref="N4:N6"/>
    <mergeCell ref="J5:J6"/>
    <mergeCell ref="K5:K6"/>
    <mergeCell ref="L5:L6"/>
    <mergeCell ref="M5:M6"/>
    <mergeCell ref="D7:H7"/>
    <mergeCell ref="D8:H8"/>
    <mergeCell ref="D9:H9"/>
  </mergeCells>
  <phoneticPr fontId="16" type="noConversion"/>
  <pageMargins left="0.7" right="0.7" top="0.75" bottom="0.75" header="0.3" footer="0.3"/>
  <pageSetup paperSize="9" scale="84" fitToHeight="0" orientation="portrait" r:id="rId1"/>
  <headerFooter>
    <oddFooter>&amp;R&amp;G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6"/>
  <sheetViews>
    <sheetView view="pageBreakPreview" zoomScaleNormal="100" zoomScaleSheetLayoutView="100" workbookViewId="0">
      <selection activeCell="L10" sqref="L10"/>
    </sheetView>
  </sheetViews>
  <sheetFormatPr defaultRowHeight="16.5"/>
  <cols>
    <col min="1" max="1" width="1.625" customWidth="1"/>
    <col min="3" max="3" width="10.625" customWidth="1"/>
    <col min="4" max="8" width="8.625" customWidth="1"/>
    <col min="9" max="14" width="4.875" customWidth="1"/>
    <col min="15" max="15" width="1.625" customWidth="1"/>
  </cols>
  <sheetData>
    <row r="2" spans="2:14" ht="20.100000000000001" customHeight="1">
      <c r="B2" s="921" t="str">
        <f>'0. (주거시설) 표지_개요'!D7</f>
        <v>OO 공동주택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</row>
    <row r="3" spans="2:14" ht="20.100000000000001" customHeight="1">
      <c r="B3" s="922" t="s">
        <v>1234</v>
      </c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2:14" ht="23.25" customHeight="1">
      <c r="B4" s="923" t="s">
        <v>1067</v>
      </c>
      <c r="C4" s="926" t="s">
        <v>343</v>
      </c>
      <c r="D4" s="929" t="s">
        <v>1068</v>
      </c>
      <c r="E4" s="930"/>
      <c r="F4" s="930"/>
      <c r="G4" s="930"/>
      <c r="H4" s="923"/>
      <c r="I4" s="935" t="s">
        <v>1106</v>
      </c>
      <c r="J4" s="1013" t="s">
        <v>1070</v>
      </c>
      <c r="K4" s="1014"/>
      <c r="L4" s="1014"/>
      <c r="M4" s="1015"/>
      <c r="N4" s="939" t="s">
        <v>7</v>
      </c>
    </row>
    <row r="5" spans="2:14" ht="16.5" customHeight="1">
      <c r="B5" s="924"/>
      <c r="C5" s="927"/>
      <c r="D5" s="931"/>
      <c r="E5" s="932"/>
      <c r="F5" s="932"/>
      <c r="G5" s="932"/>
      <c r="H5" s="924"/>
      <c r="I5" s="936"/>
      <c r="J5" s="1016" t="s">
        <v>1107</v>
      </c>
      <c r="K5" s="1018" t="s">
        <v>1108</v>
      </c>
      <c r="L5" s="1020" t="s">
        <v>1109</v>
      </c>
      <c r="M5" s="1018" t="s">
        <v>1110</v>
      </c>
      <c r="N5" s="940"/>
    </row>
    <row r="6" spans="2:14" ht="17.25" thickBot="1">
      <c r="B6" s="925"/>
      <c r="C6" s="928"/>
      <c r="D6" s="933"/>
      <c r="E6" s="934"/>
      <c r="F6" s="934"/>
      <c r="G6" s="934"/>
      <c r="H6" s="925"/>
      <c r="I6" s="937"/>
      <c r="J6" s="1017"/>
      <c r="K6" s="1019"/>
      <c r="L6" s="1021"/>
      <c r="M6" s="1019"/>
      <c r="N6" s="941"/>
    </row>
    <row r="7" spans="2:14" ht="96.75" customHeight="1" thickTop="1">
      <c r="B7" s="298" t="str">
        <f t="shared" ref="B7:D12" si="0">B24</f>
        <v xml:space="preserve">M-01 </v>
      </c>
      <c r="C7" s="298" t="str">
        <f t="shared" si="0"/>
        <v>기계설비 
시스템의 
적정성</v>
      </c>
      <c r="D7" s="948" t="str">
        <f t="shared" si="0"/>
        <v xml:space="preserve">단지 및 세대 내에 적절한 난방, 급탕 및 쾌적한 공기환경을 유지하기 위하여 적용된 기계설비 시스템의 수준에 대하여 평가 </v>
      </c>
      <c r="E7" s="949"/>
      <c r="F7" s="949"/>
      <c r="G7" s="949"/>
      <c r="H7" s="950"/>
      <c r="I7" s="342">
        <f>I24</f>
        <v>3</v>
      </c>
      <c r="J7" s="343" t="str">
        <f>'(★신청자 작성★)1. (주거시설)항목별 점수총괄표'!$J$33</f>
        <v>-</v>
      </c>
      <c r="K7" s="301" t="str">
        <f>IF('(★신청자 작성★)1. (주거시설)항목별 점수총괄표'!$K$33="-","",'(★신청자 작성★)1. (주거시설)항목별 점수총괄표'!$K$33)</f>
        <v/>
      </c>
      <c r="L7" s="301" t="str">
        <f>IF('(★신청자 작성★)1. (주거시설)항목별 점수총괄표'!$L$33="-","",'(★신청자 작성★)1. (주거시설)항목별 점수총괄표'!$L$33)</f>
        <v/>
      </c>
      <c r="M7" s="301" t="str">
        <f>IF('(★신청자 작성★)1. (주거시설)항목별 점수총괄표'!$M$33="-","",'(★신청자 작성★)1. (주거시설)항목별 점수총괄표'!$M$33)</f>
        <v/>
      </c>
      <c r="N7" s="344" t="str">
        <f>N24</f>
        <v>1.8점 이상 필수</v>
      </c>
    </row>
    <row r="8" spans="2:14" ht="96.75" customHeight="1">
      <c r="B8" s="303" t="str">
        <f t="shared" si="0"/>
        <v>M-02</v>
      </c>
      <c r="C8" s="303" t="str">
        <f t="shared" si="0"/>
        <v>거주자의 
쾌적성 및 
편의성</v>
      </c>
      <c r="D8" s="918" t="str">
        <f t="shared" si="0"/>
        <v xml:space="preserve">쾌적한 실내 환경 조성을 위하여 적용된 설비에 대하여 평가 </v>
      </c>
      <c r="E8" s="919"/>
      <c r="F8" s="919"/>
      <c r="G8" s="919"/>
      <c r="H8" s="920"/>
      <c r="I8" s="345">
        <f>I25</f>
        <v>3</v>
      </c>
      <c r="J8" s="346" t="str">
        <f>'(★신청자 작성★)1. (주거시설)항목별 점수총괄표'!$J$38</f>
        <v>-</v>
      </c>
      <c r="K8" s="306" t="str">
        <f>IF('(★신청자 작성★)1. (주거시설)항목별 점수총괄표'!$K$38="-","",'(★신청자 작성★)1. (주거시설)항목별 점수총괄표'!$K$38)</f>
        <v/>
      </c>
      <c r="L8" s="306" t="str">
        <f>IF('(★신청자 작성★)1. (주거시설)항목별 점수총괄표'!$L$38="-","",'(★신청자 작성★)1. (주거시설)항목별 점수총괄표'!$L$38)</f>
        <v/>
      </c>
      <c r="M8" s="306" t="str">
        <f>IF('(★신청자 작성★)1. (주거시설)항목별 점수총괄표'!$M$38="-","",'(★신청자 작성★)1. (주거시설)항목별 점수총괄표'!$M$38)</f>
        <v/>
      </c>
      <c r="N8" s="347" t="str">
        <f>N25</f>
        <v xml:space="preserve">  </v>
      </c>
    </row>
    <row r="9" spans="2:14" ht="96.75" customHeight="1">
      <c r="B9" s="303" t="str">
        <f t="shared" si="0"/>
        <v>M-03</v>
      </c>
      <c r="C9" s="303" t="str">
        <f t="shared" si="0"/>
        <v>고효율 
시스템</v>
      </c>
      <c r="D9" s="918" t="str">
        <f t="shared" si="0"/>
        <v xml:space="preserve">에너지 절감을 위하여 적용된 고효율 시스템 적용 수준에 대하여 평가 </v>
      </c>
      <c r="E9" s="919"/>
      <c r="F9" s="919"/>
      <c r="G9" s="919"/>
      <c r="H9" s="920"/>
      <c r="I9" s="345">
        <f t="shared" ref="I9:I12" si="1">I26</f>
        <v>3</v>
      </c>
      <c r="J9" s="346" t="str">
        <f>'(★신청자 작성★)1. (주거시설)항목별 점수총괄표'!$J$43</f>
        <v>-</v>
      </c>
      <c r="K9" s="306" t="str">
        <f>IF('(★신청자 작성★)1. (주거시설)항목별 점수총괄표'!$K$43="-","",'(★신청자 작성★)1. (주거시설)항목별 점수총괄표'!$K$43)</f>
        <v/>
      </c>
      <c r="L9" s="306" t="str">
        <f>IF('(★신청자 작성★)1. (주거시설)항목별 점수총괄표'!$L$43="-","",'(★신청자 작성★)1. (주거시설)항목별 점수총괄표'!$L$43)</f>
        <v/>
      </c>
      <c r="M9" s="306" t="str">
        <f>IF('(★신청자 작성★)1. (주거시설)항목별 점수총괄표'!$M$43="-","",'(★신청자 작성★)1. (주거시설)항목별 점수총괄표'!$M$43)</f>
        <v/>
      </c>
      <c r="N9" s="347" t="str">
        <f t="shared" ref="N9:N12" si="2">N26</f>
        <v xml:space="preserve">  </v>
      </c>
    </row>
    <row r="10" spans="2:14" ht="96.75" customHeight="1">
      <c r="B10" s="303" t="str">
        <f t="shared" si="0"/>
        <v>M-04</v>
      </c>
      <c r="C10" s="303" t="str">
        <f t="shared" si="0"/>
        <v>내진설계</v>
      </c>
      <c r="D10" s="918" t="str">
        <f t="shared" si="0"/>
        <v>거주자 및 건축물을 지진 등 자연재해로부터 보호하기 위하여 적용된 내진설계 수준에 대하여 평가</v>
      </c>
      <c r="E10" s="919"/>
      <c r="F10" s="919"/>
      <c r="G10" s="919"/>
      <c r="H10" s="920"/>
      <c r="I10" s="345">
        <f t="shared" si="1"/>
        <v>2</v>
      </c>
      <c r="J10" s="346" t="str">
        <f>'(★신청자 작성★)1. (주거시설)항목별 점수총괄표'!$J$49</f>
        <v>-</v>
      </c>
      <c r="K10" s="306" t="str">
        <f>IF('(★신청자 작성★)1. (주거시설)항목별 점수총괄표'!$K$49="-","",'(★신청자 작성★)1. (주거시설)항목별 점수총괄표'!$K$49)</f>
        <v/>
      </c>
      <c r="L10" s="306" t="str">
        <f>IF('(★신청자 작성★)1. (주거시설)항목별 점수총괄표'!$L$49="-","",'(★신청자 작성★)1. (주거시설)항목별 점수총괄표'!$L$49)</f>
        <v/>
      </c>
      <c r="M10" s="306" t="str">
        <f>IF('(★신청자 작성★)1. (주거시설)항목별 점수총괄표'!$M$49="-","",'(★신청자 작성★)1. (주거시설)항목별 점수총괄표'!$M$49)</f>
        <v/>
      </c>
      <c r="N10" s="347" t="str">
        <f t="shared" si="2"/>
        <v xml:space="preserve">  </v>
      </c>
    </row>
    <row r="11" spans="2:14" ht="96.75" customHeight="1">
      <c r="B11" s="303" t="str">
        <f t="shared" si="0"/>
        <v>M-05</v>
      </c>
      <c r="C11" s="303" t="str">
        <f t="shared" si="0"/>
        <v>제어 및 감시</v>
      </c>
      <c r="D11" s="918" t="str">
        <f t="shared" si="0"/>
        <v>운영자 및 관리자가 효율적인 단지관리를 위해서 적용된 제어 및 감시 수준에 대하여 평가</v>
      </c>
      <c r="E11" s="919"/>
      <c r="F11" s="919"/>
      <c r="G11" s="919"/>
      <c r="H11" s="920"/>
      <c r="I11" s="345">
        <f t="shared" si="1"/>
        <v>2</v>
      </c>
      <c r="J11" s="346" t="str">
        <f>'(★신청자 작성★)1. (주거시설)항목별 점수총괄표'!$J$54</f>
        <v>-</v>
      </c>
      <c r="K11" s="306" t="str">
        <f>IF('(★신청자 작성★)1. (주거시설)항목별 점수총괄표'!$K$54="-","",'(★신청자 작성★)1. (주거시설)항목별 점수총괄표'!$K$54)</f>
        <v/>
      </c>
      <c r="L11" s="306" t="str">
        <f>IF('(★신청자 작성★)1. (주거시설)항목별 점수총괄표'!$L$54="-","",'(★신청자 작성★)1. (주거시설)항목별 점수총괄표'!$L$54)</f>
        <v/>
      </c>
      <c r="M11" s="306" t="str">
        <f>IF('(★신청자 작성★)1. (주거시설)항목별 점수총괄표'!$M$54="-","",'(★신청자 작성★)1. (주거시설)항목별 점수총괄표'!$M$54)</f>
        <v/>
      </c>
      <c r="N11" s="347" t="str">
        <f t="shared" si="2"/>
        <v xml:space="preserve">  </v>
      </c>
    </row>
    <row r="12" spans="2:14" ht="96.75" customHeight="1">
      <c r="B12" s="308" t="str">
        <f t="shared" si="0"/>
        <v>M-06</v>
      </c>
      <c r="C12" s="308" t="str">
        <f t="shared" si="0"/>
        <v>신기술 적용</v>
      </c>
      <c r="D12" s="951" t="str">
        <f t="shared" si="0"/>
        <v>설비의 성능∙품질 향상을 위한 신기술∙신제품 적용 수준에 대하여 평가</v>
      </c>
      <c r="E12" s="952"/>
      <c r="F12" s="952"/>
      <c r="G12" s="952"/>
      <c r="H12" s="953"/>
      <c r="I12" s="348">
        <f t="shared" si="1"/>
        <v>2</v>
      </c>
      <c r="J12" s="349" t="str">
        <f>'(★신청자 작성★)1. (주거시설)항목별 점수총괄표'!$J$61</f>
        <v>-</v>
      </c>
      <c r="K12" s="311" t="str">
        <f>IF('(★신청자 작성★)1. (주거시설)항목별 점수총괄표'!$K$61="-","",'(★신청자 작성★)1. (주거시설)항목별 점수총괄표'!$K$61)</f>
        <v/>
      </c>
      <c r="L12" s="311" t="str">
        <f>IF('(★신청자 작성★)1. (주거시설)항목별 점수총괄표'!$L$61="-","",'(★신청자 작성★)1. (주거시설)항목별 점수총괄표'!$L$61)</f>
        <v/>
      </c>
      <c r="M12" s="311" t="str">
        <f>IF('(★신청자 작성★)1. (주거시설)항목별 점수총괄표'!$M$61="-","",'(★신청자 작성★)1. (주거시설)항목별 점수총괄표'!$M$61)</f>
        <v/>
      </c>
      <c r="N12" s="350" t="str">
        <f t="shared" si="2"/>
        <v xml:space="preserve">  </v>
      </c>
    </row>
    <row r="13" spans="2:14" ht="19.5" customHeight="1">
      <c r="B13" s="954" t="s">
        <v>106</v>
      </c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</row>
    <row r="14" spans="2:14">
      <c r="B14" s="955" t="s">
        <v>1111</v>
      </c>
      <c r="C14" s="955"/>
      <c r="D14" s="955"/>
      <c r="E14" s="955"/>
      <c r="F14" s="955"/>
      <c r="G14" s="955"/>
      <c r="H14" s="955"/>
      <c r="I14" s="955"/>
      <c r="J14" s="955"/>
      <c r="K14" s="955"/>
      <c r="L14" s="955"/>
      <c r="M14" s="955"/>
      <c r="N14" s="955"/>
    </row>
    <row r="15" spans="2:14">
      <c r="B15" s="956" t="s">
        <v>1076</v>
      </c>
      <c r="C15" s="957"/>
      <c r="D15" s="960" t="s">
        <v>1112</v>
      </c>
      <c r="E15" s="962" t="s">
        <v>1078</v>
      </c>
      <c r="F15" s="962"/>
      <c r="G15" s="963"/>
      <c r="H15" s="964"/>
      <c r="I15" s="965" t="s">
        <v>1079</v>
      </c>
      <c r="J15" s="966"/>
      <c r="K15" s="966"/>
      <c r="L15" s="966"/>
      <c r="M15" s="966"/>
      <c r="N15" s="966"/>
    </row>
    <row r="16" spans="2:14">
      <c r="B16" s="958"/>
      <c r="C16" s="959"/>
      <c r="D16" s="961"/>
      <c r="E16" s="969" t="s">
        <v>1113</v>
      </c>
      <c r="F16" s="970" t="s">
        <v>1114</v>
      </c>
      <c r="G16" s="970" t="s">
        <v>1115</v>
      </c>
      <c r="H16" s="971" t="s">
        <v>1116</v>
      </c>
      <c r="I16" s="967"/>
      <c r="J16" s="968"/>
      <c r="K16" s="968"/>
      <c r="L16" s="968"/>
      <c r="M16" s="968"/>
      <c r="N16" s="968"/>
    </row>
    <row r="17" spans="2:14">
      <c r="B17" s="958"/>
      <c r="C17" s="959"/>
      <c r="D17" s="961"/>
      <c r="E17" s="969"/>
      <c r="F17" s="970"/>
      <c r="G17" s="970"/>
      <c r="H17" s="971"/>
      <c r="I17" s="967"/>
      <c r="J17" s="968"/>
      <c r="K17" s="968"/>
      <c r="L17" s="968"/>
      <c r="M17" s="968"/>
      <c r="N17" s="968"/>
    </row>
    <row r="18" spans="2:14" ht="60" customHeight="1">
      <c r="B18" s="972" t="s">
        <v>1117</v>
      </c>
      <c r="C18" s="973"/>
      <c r="D18" s="313">
        <v>15</v>
      </c>
      <c r="E18" s="310">
        <f>SUM(J7:J12)</f>
        <v>0</v>
      </c>
      <c r="F18" s="314" t="str">
        <f>IF(SUM($K$7:$K$12)=0,"",SUM($K$7:$K$12))</f>
        <v/>
      </c>
      <c r="G18" s="314" t="str">
        <f>IF(SUM($L$7:$L$12)=0,"",SUM($L$7:$L$12))</f>
        <v/>
      </c>
      <c r="H18" s="315" t="str">
        <f>IF(SUM($M$7:$M$12)=0,"",SUM($M$7:$M$12))</f>
        <v/>
      </c>
      <c r="I18" s="974" t="s">
        <v>106</v>
      </c>
      <c r="J18" s="975"/>
      <c r="K18" s="975"/>
      <c r="L18" s="975"/>
      <c r="M18" s="975"/>
      <c r="N18" s="975"/>
    </row>
    <row r="20" spans="2:14" ht="17.25" thickBot="1"/>
    <row r="21" spans="2:14" ht="17.25" thickTop="1">
      <c r="B21" s="976" t="s">
        <v>1067</v>
      </c>
      <c r="C21" s="977" t="s">
        <v>343</v>
      </c>
      <c r="D21" s="978" t="s">
        <v>1068</v>
      </c>
      <c r="E21" s="979"/>
      <c r="F21" s="979"/>
      <c r="G21" s="979"/>
      <c r="H21" s="976"/>
      <c r="I21" s="316" t="s">
        <v>1084</v>
      </c>
      <c r="J21" s="980" t="s">
        <v>1070</v>
      </c>
      <c r="K21" s="981"/>
      <c r="L21" s="981"/>
      <c r="M21" s="982"/>
      <c r="N21" s="978" t="s">
        <v>7</v>
      </c>
    </row>
    <row r="22" spans="2:14">
      <c r="B22" s="924"/>
      <c r="C22" s="927"/>
      <c r="D22" s="931"/>
      <c r="E22" s="932"/>
      <c r="F22" s="932"/>
      <c r="G22" s="932"/>
      <c r="H22" s="924"/>
      <c r="I22" s="317" t="s">
        <v>1085</v>
      </c>
      <c r="J22" s="318" t="s">
        <v>1086</v>
      </c>
      <c r="K22" s="319" t="s">
        <v>1087</v>
      </c>
      <c r="L22" s="319"/>
      <c r="M22" s="319" t="s">
        <v>1088</v>
      </c>
      <c r="N22" s="931"/>
    </row>
    <row r="23" spans="2:14" ht="17.25" thickBot="1">
      <c r="B23" s="925"/>
      <c r="C23" s="928"/>
      <c r="D23" s="933"/>
      <c r="E23" s="934"/>
      <c r="F23" s="934"/>
      <c r="G23" s="934"/>
      <c r="H23" s="925"/>
      <c r="I23" s="320"/>
      <c r="J23" s="321" t="s">
        <v>1089</v>
      </c>
      <c r="K23" s="322" t="s">
        <v>1090</v>
      </c>
      <c r="L23" s="322"/>
      <c r="M23" s="322" t="s">
        <v>1089</v>
      </c>
      <c r="N23" s="933"/>
    </row>
    <row r="24" spans="2:14" ht="36.75" thickTop="1">
      <c r="B24" s="323" t="s">
        <v>1118</v>
      </c>
      <c r="C24" s="324" t="s">
        <v>1242</v>
      </c>
      <c r="D24" s="987" t="s">
        <v>1119</v>
      </c>
      <c r="E24" s="988"/>
      <c r="F24" s="988"/>
      <c r="G24" s="988"/>
      <c r="H24" s="989"/>
      <c r="I24" s="324">
        <v>3</v>
      </c>
      <c r="J24" s="325" t="s">
        <v>106</v>
      </c>
      <c r="K24" s="326" t="s">
        <v>106</v>
      </c>
      <c r="L24" s="326"/>
      <c r="M24" s="326" t="s">
        <v>106</v>
      </c>
      <c r="N24" s="351" t="s">
        <v>1120</v>
      </c>
    </row>
    <row r="25" spans="2:14" ht="36">
      <c r="B25" s="328" t="s">
        <v>1121</v>
      </c>
      <c r="C25" s="329" t="s">
        <v>1243</v>
      </c>
      <c r="D25" s="990" t="s">
        <v>1122</v>
      </c>
      <c r="E25" s="991"/>
      <c r="F25" s="991"/>
      <c r="G25" s="991"/>
      <c r="H25" s="992"/>
      <c r="I25" s="329">
        <v>3</v>
      </c>
      <c r="J25" s="330" t="s">
        <v>106</v>
      </c>
      <c r="K25" s="331" t="s">
        <v>106</v>
      </c>
      <c r="L25" s="331"/>
      <c r="M25" s="331" t="s">
        <v>106</v>
      </c>
      <c r="N25" s="332" t="s">
        <v>106</v>
      </c>
    </row>
    <row r="26" spans="2:14" ht="24" customHeight="1">
      <c r="B26" s="328" t="s">
        <v>20</v>
      </c>
      <c r="C26" s="329" t="s">
        <v>1244</v>
      </c>
      <c r="D26" s="990" t="s">
        <v>1123</v>
      </c>
      <c r="E26" s="991"/>
      <c r="F26" s="991"/>
      <c r="G26" s="991"/>
      <c r="H26" s="992"/>
      <c r="I26" s="329">
        <v>3</v>
      </c>
      <c r="J26" s="330" t="s">
        <v>106</v>
      </c>
      <c r="K26" s="331" t="s">
        <v>106</v>
      </c>
      <c r="L26" s="331"/>
      <c r="M26" s="331" t="s">
        <v>106</v>
      </c>
      <c r="N26" s="332" t="s">
        <v>106</v>
      </c>
    </row>
    <row r="27" spans="2:14" ht="24" customHeight="1">
      <c r="B27" s="328" t="s">
        <v>21</v>
      </c>
      <c r="C27" s="329" t="s">
        <v>1124</v>
      </c>
      <c r="D27" s="990" t="s">
        <v>1125</v>
      </c>
      <c r="E27" s="991"/>
      <c r="F27" s="991"/>
      <c r="G27" s="991"/>
      <c r="H27" s="992"/>
      <c r="I27" s="329">
        <v>2</v>
      </c>
      <c r="J27" s="330" t="s">
        <v>106</v>
      </c>
      <c r="K27" s="331" t="s">
        <v>106</v>
      </c>
      <c r="L27" s="331"/>
      <c r="M27" s="331" t="s">
        <v>106</v>
      </c>
      <c r="N27" s="332" t="s">
        <v>106</v>
      </c>
    </row>
    <row r="28" spans="2:14" ht="24" customHeight="1">
      <c r="B28" s="328" t="s">
        <v>1126</v>
      </c>
      <c r="C28" s="329" t="s">
        <v>1127</v>
      </c>
      <c r="D28" s="990" t="s">
        <v>1128</v>
      </c>
      <c r="E28" s="991"/>
      <c r="F28" s="991"/>
      <c r="G28" s="991"/>
      <c r="H28" s="992"/>
      <c r="I28" s="329">
        <v>2</v>
      </c>
      <c r="J28" s="330" t="s">
        <v>106</v>
      </c>
      <c r="K28" s="331" t="s">
        <v>106</v>
      </c>
      <c r="L28" s="331"/>
      <c r="M28" s="331" t="s">
        <v>106</v>
      </c>
      <c r="N28" s="332" t="s">
        <v>106</v>
      </c>
    </row>
    <row r="29" spans="2:14" ht="24" customHeight="1" thickBot="1">
      <c r="B29" s="328" t="s">
        <v>1129</v>
      </c>
      <c r="C29" s="329" t="s">
        <v>1130</v>
      </c>
      <c r="D29" s="993" t="s">
        <v>1131</v>
      </c>
      <c r="E29" s="994"/>
      <c r="F29" s="994"/>
      <c r="G29" s="994"/>
      <c r="H29" s="995"/>
      <c r="I29" s="329">
        <v>2</v>
      </c>
      <c r="J29" s="330" t="s">
        <v>106</v>
      </c>
      <c r="K29" s="331" t="s">
        <v>106</v>
      </c>
      <c r="L29" s="331"/>
      <c r="M29" s="331" t="s">
        <v>106</v>
      </c>
      <c r="N29" s="332" t="s">
        <v>106</v>
      </c>
    </row>
    <row r="30" spans="2:14" ht="20.25" thickTop="1">
      <c r="B30" s="996" t="s">
        <v>106</v>
      </c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</row>
    <row r="31" spans="2:14" ht="17.25" thickBot="1">
      <c r="B31" s="997" t="s">
        <v>1103</v>
      </c>
      <c r="C31" s="997"/>
      <c r="D31" s="997"/>
      <c r="E31" s="997"/>
      <c r="F31" s="997"/>
      <c r="G31" s="997"/>
      <c r="H31" s="997"/>
      <c r="I31" s="997"/>
      <c r="J31" s="997"/>
      <c r="K31" s="997"/>
      <c r="L31" s="997"/>
      <c r="M31" s="997"/>
      <c r="N31" s="997"/>
    </row>
    <row r="32" spans="2:14" ht="17.25" thickTop="1">
      <c r="B32" s="998" t="s">
        <v>1076</v>
      </c>
      <c r="C32" s="999"/>
      <c r="D32" s="1004" t="s">
        <v>1104</v>
      </c>
      <c r="E32" s="1007" t="s">
        <v>1078</v>
      </c>
      <c r="F32" s="1008"/>
      <c r="G32" s="1008"/>
      <c r="H32" s="1009"/>
      <c r="I32" s="1010" t="s">
        <v>1079</v>
      </c>
      <c r="J32" s="998"/>
      <c r="K32" s="998"/>
      <c r="L32" s="998"/>
      <c r="M32" s="998"/>
      <c r="N32" s="998"/>
    </row>
    <row r="33" spans="2:14">
      <c r="B33" s="1000"/>
      <c r="C33" s="1001"/>
      <c r="D33" s="1005"/>
      <c r="E33" s="334" t="s">
        <v>1086</v>
      </c>
      <c r="F33" s="319" t="s">
        <v>1087</v>
      </c>
      <c r="G33" s="319"/>
      <c r="H33" s="335" t="s">
        <v>1088</v>
      </c>
      <c r="I33" s="1011"/>
      <c r="J33" s="1000"/>
      <c r="K33" s="1000"/>
      <c r="L33" s="1000"/>
      <c r="M33" s="1000"/>
      <c r="N33" s="1000"/>
    </row>
    <row r="34" spans="2:14">
      <c r="B34" s="1002"/>
      <c r="C34" s="1003"/>
      <c r="D34" s="1006"/>
      <c r="E34" s="336" t="s">
        <v>1089</v>
      </c>
      <c r="F34" s="337" t="s">
        <v>1090</v>
      </c>
      <c r="G34" s="337"/>
      <c r="H34" s="338" t="s">
        <v>1089</v>
      </c>
      <c r="I34" s="1012"/>
      <c r="J34" s="1002"/>
      <c r="K34" s="1002"/>
      <c r="L34" s="1002"/>
      <c r="M34" s="1002"/>
      <c r="N34" s="1002"/>
    </row>
    <row r="35" spans="2:14" ht="17.25" thickBot="1">
      <c r="B35" s="983" t="s">
        <v>130</v>
      </c>
      <c r="C35" s="984"/>
      <c r="D35" s="339" t="s">
        <v>1132</v>
      </c>
      <c r="E35" s="340" t="s">
        <v>106</v>
      </c>
      <c r="F35" s="341" t="s">
        <v>106</v>
      </c>
      <c r="G35" s="341"/>
      <c r="H35" s="341" t="s">
        <v>106</v>
      </c>
      <c r="I35" s="985" t="s">
        <v>106</v>
      </c>
      <c r="J35" s="986"/>
      <c r="K35" s="986"/>
      <c r="L35" s="986"/>
      <c r="M35" s="986"/>
      <c r="N35" s="986"/>
    </row>
    <row r="36" spans="2:14" ht="17.25" thickTop="1"/>
  </sheetData>
  <sheetProtection algorithmName="SHA-512" hashValue="oPQGdVixCA+oh2qjpi6K9/KAmux9LAJ/0bWUbRN//7ibddx7tOx4WAiLybsM2dN9MDJX98O0L1PnG3S4JJxvSg==" saltValue="kvg4TB3Xn5dCd567FcCEeg==" spinCount="100000" sheet="1" objects="1" scenarios="1" selectLockedCells="1" selectUnlockedCells="1"/>
  <mergeCells count="49">
    <mergeCell ref="B35:C35"/>
    <mergeCell ref="I35:N35"/>
    <mergeCell ref="B30:N30"/>
    <mergeCell ref="B31:N31"/>
    <mergeCell ref="B32:C34"/>
    <mergeCell ref="D32:D34"/>
    <mergeCell ref="E32:H32"/>
    <mergeCell ref="I32:N34"/>
    <mergeCell ref="D29:H29"/>
    <mergeCell ref="G16:G17"/>
    <mergeCell ref="H16:H17"/>
    <mergeCell ref="B18:C18"/>
    <mergeCell ref="I18:N18"/>
    <mergeCell ref="B21:B23"/>
    <mergeCell ref="C21:C23"/>
    <mergeCell ref="D21:H23"/>
    <mergeCell ref="J21:M21"/>
    <mergeCell ref="N21:N23"/>
    <mergeCell ref="D24:H24"/>
    <mergeCell ref="D25:H25"/>
    <mergeCell ref="D26:H26"/>
    <mergeCell ref="D27:H27"/>
    <mergeCell ref="D28:H28"/>
    <mergeCell ref="D11:H11"/>
    <mergeCell ref="D12:H12"/>
    <mergeCell ref="B13:N13"/>
    <mergeCell ref="B14:N14"/>
    <mergeCell ref="B15:C17"/>
    <mergeCell ref="D15:D17"/>
    <mergeCell ref="E15:H15"/>
    <mergeCell ref="I15:N17"/>
    <mergeCell ref="E16:E17"/>
    <mergeCell ref="F16:F17"/>
    <mergeCell ref="D10:H10"/>
    <mergeCell ref="B2:N2"/>
    <mergeCell ref="B3:N3"/>
    <mergeCell ref="B4:B6"/>
    <mergeCell ref="C4:C6"/>
    <mergeCell ref="D4:H6"/>
    <mergeCell ref="I4:I6"/>
    <mergeCell ref="J4:M4"/>
    <mergeCell ref="N4:N6"/>
    <mergeCell ref="J5:J6"/>
    <mergeCell ref="K5:K6"/>
    <mergeCell ref="L5:L6"/>
    <mergeCell ref="M5:M6"/>
    <mergeCell ref="D7:H7"/>
    <mergeCell ref="D8:H8"/>
    <mergeCell ref="D9:H9"/>
  </mergeCells>
  <phoneticPr fontId="16" type="noConversion"/>
  <pageMargins left="0.7" right="0.7" top="0.75" bottom="0.75" header="0.3" footer="0.3"/>
  <pageSetup paperSize="9" scale="84" fitToHeight="0" orientation="portrait" r:id="rId1"/>
  <headerFooter>
    <oddFooter>&amp;R&amp;G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4"/>
  <sheetViews>
    <sheetView view="pageBreakPreview" zoomScaleNormal="100" zoomScaleSheetLayoutView="100" workbookViewId="0">
      <selection activeCell="D9" sqref="D9:H9"/>
    </sheetView>
  </sheetViews>
  <sheetFormatPr defaultRowHeight="16.5"/>
  <cols>
    <col min="1" max="1" width="1.625" customWidth="1"/>
    <col min="3" max="3" width="10.625" customWidth="1"/>
    <col min="4" max="8" width="8.625" customWidth="1"/>
    <col min="9" max="14" width="4.875" customWidth="1"/>
    <col min="15" max="15" width="1.625" customWidth="1"/>
  </cols>
  <sheetData>
    <row r="2" spans="2:14" ht="20.100000000000001" customHeight="1">
      <c r="B2" s="921" t="str">
        <f>'0. (주거시설) 표지_개요'!D7</f>
        <v>OO 공동주택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</row>
    <row r="3" spans="2:14" ht="20.100000000000001" customHeight="1">
      <c r="B3" s="922" t="s">
        <v>1235</v>
      </c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2:14" ht="23.25" customHeight="1">
      <c r="B4" s="923" t="s">
        <v>1067</v>
      </c>
      <c r="C4" s="926" t="s">
        <v>343</v>
      </c>
      <c r="D4" s="929" t="s">
        <v>1068</v>
      </c>
      <c r="E4" s="930"/>
      <c r="F4" s="930"/>
      <c r="G4" s="930"/>
      <c r="H4" s="923"/>
      <c r="I4" s="935" t="s">
        <v>1133</v>
      </c>
      <c r="J4" s="1013" t="s">
        <v>1070</v>
      </c>
      <c r="K4" s="1014"/>
      <c r="L4" s="1014"/>
      <c r="M4" s="1015"/>
      <c r="N4" s="939" t="s">
        <v>7</v>
      </c>
    </row>
    <row r="5" spans="2:14" ht="16.5" customHeight="1">
      <c r="B5" s="924"/>
      <c r="C5" s="927"/>
      <c r="D5" s="931"/>
      <c r="E5" s="932"/>
      <c r="F5" s="932"/>
      <c r="G5" s="932"/>
      <c r="H5" s="924"/>
      <c r="I5" s="936"/>
      <c r="J5" s="1016" t="s">
        <v>1134</v>
      </c>
      <c r="K5" s="1018" t="s">
        <v>1135</v>
      </c>
      <c r="L5" s="1020" t="s">
        <v>1136</v>
      </c>
      <c r="M5" s="1018" t="s">
        <v>1137</v>
      </c>
      <c r="N5" s="940"/>
    </row>
    <row r="6" spans="2:14" ht="17.25" thickBot="1">
      <c r="B6" s="925"/>
      <c r="C6" s="928"/>
      <c r="D6" s="933"/>
      <c r="E6" s="934"/>
      <c r="F6" s="934"/>
      <c r="G6" s="934"/>
      <c r="H6" s="925"/>
      <c r="I6" s="937"/>
      <c r="J6" s="1017"/>
      <c r="K6" s="1019"/>
      <c r="L6" s="1021"/>
      <c r="M6" s="1019"/>
      <c r="N6" s="941"/>
    </row>
    <row r="7" spans="2:14" ht="116.1" customHeight="1" thickTop="1">
      <c r="B7" s="298" t="str">
        <f t="shared" ref="B7:D11" si="0">B23</f>
        <v>E-01</v>
      </c>
      <c r="C7" s="298" t="str">
        <f t="shared" si="0"/>
        <v>전기 및 
정보통신 
관련실 배치</v>
      </c>
      <c r="D7" s="948" t="str">
        <f t="shared" si="0"/>
        <v>전기관련실의 침수방지, 전력기기 및 전력공급의 안전성을 확보하기 위하여 전기관련실의 위치에 대하여 평가</v>
      </c>
      <c r="E7" s="949"/>
      <c r="F7" s="949"/>
      <c r="G7" s="949"/>
      <c r="H7" s="950"/>
      <c r="I7" s="342">
        <f>I23</f>
        <v>3</v>
      </c>
      <c r="J7" s="343" t="str">
        <f>'(★신청자 작성★)1. (주거시설)항목별 점수총괄표'!$J$66</f>
        <v>-</v>
      </c>
      <c r="K7" s="301" t="str">
        <f>IF('(★신청자 작성★)1. (주거시설)항목별 점수총괄표'!$K$66="-","",'(★신청자 작성★)1. (주거시설)항목별 점수총괄표'!$K$66)</f>
        <v/>
      </c>
      <c r="L7" s="301" t="str">
        <f>IF('(★신청자 작성★)1. (주거시설)항목별 점수총괄표'!$L$66="-","",'(★신청자 작성★)1. (주거시설)항목별 점수총괄표'!$L$66)</f>
        <v/>
      </c>
      <c r="M7" s="301" t="str">
        <f>IF('(★신청자 작성★)1. (주거시설)항목별 점수총괄표'!$M$66="-","",'(★신청자 작성★)1. (주거시설)항목별 점수총괄표'!$M$66)</f>
        <v/>
      </c>
      <c r="N7" s="307" t="str">
        <f>N23</f>
        <v>1.8점 이상 필수</v>
      </c>
    </row>
    <row r="8" spans="2:14" ht="116.1" customHeight="1">
      <c r="B8" s="303" t="str">
        <f t="shared" si="0"/>
        <v>E-02</v>
      </c>
      <c r="C8" s="303" t="str">
        <f t="shared" si="0"/>
        <v>수변전 
설비의 계획</v>
      </c>
      <c r="D8" s="918" t="str">
        <f t="shared" si="0"/>
        <v>전원공급의 신뢰성 제고와 안전성 확보를 위해서 예비변압기 구성에 대하여 평가</v>
      </c>
      <c r="E8" s="919"/>
      <c r="F8" s="919"/>
      <c r="G8" s="919"/>
      <c r="H8" s="920"/>
      <c r="I8" s="352">
        <f>I24</f>
        <v>3</v>
      </c>
      <c r="J8" s="346" t="str">
        <f>'(★신청자 작성★)1. (주거시설)항목별 점수총괄표'!$J$68</f>
        <v>-</v>
      </c>
      <c r="K8" s="306" t="str">
        <f>IF('(★신청자 작성★)1. (주거시설)항목별 점수총괄표'!$K$68="-","",'(★신청자 작성★)1. (주거시설)항목별 점수총괄표'!$K$68)</f>
        <v/>
      </c>
      <c r="L8" s="306" t="str">
        <f>IF('(★신청자 작성★)1. (주거시설)항목별 점수총괄표'!$L$68="-","",'(★신청자 작성★)1. (주거시설)항목별 점수총괄표'!$L$68)</f>
        <v/>
      </c>
      <c r="M8" s="306" t="str">
        <f>IF('(★신청자 작성★)1. (주거시설)항목별 점수총괄표'!$M$68="-","",'(★신청자 작성★)1. (주거시설)항목별 점수총괄표'!$M$68)</f>
        <v/>
      </c>
      <c r="N8" s="347" t="str">
        <f>N24</f>
        <v xml:space="preserve">  </v>
      </c>
    </row>
    <row r="9" spans="2:14" ht="116.1" customHeight="1">
      <c r="B9" s="303" t="str">
        <f t="shared" si="0"/>
        <v xml:space="preserve">E-03 </v>
      </c>
      <c r="C9" s="303" t="str">
        <f t="shared" si="0"/>
        <v>비상발전 
계획</v>
      </c>
      <c r="D9" s="918" t="str">
        <f t="shared" si="0"/>
        <v>비상시 세대 내 안정적인 전원공급을 위하여 적용된 비상 발전기 용량 및 비상전력 공급 수준에 대하여 평가</v>
      </c>
      <c r="E9" s="919"/>
      <c r="F9" s="919"/>
      <c r="G9" s="919"/>
      <c r="H9" s="920"/>
      <c r="I9" s="352">
        <f t="shared" ref="I9:I11" si="1">I25</f>
        <v>3</v>
      </c>
      <c r="J9" s="346" t="str">
        <f>'(★신청자 작성★)1. (주거시설)항목별 점수총괄표'!$J$70</f>
        <v>-</v>
      </c>
      <c r="K9" s="306" t="str">
        <f>IF('(★신청자 작성★)1. (주거시설)항목별 점수총괄표'!$K$70="-","",'(★신청자 작성★)1. (주거시설)항목별 점수총괄표'!$K$70)</f>
        <v/>
      </c>
      <c r="L9" s="306" t="str">
        <f>IF('(★신청자 작성★)1. (주거시설)항목별 점수총괄표'!$L$70="-","",'(★신청자 작성★)1. (주거시설)항목별 점수총괄표'!$L$70)</f>
        <v/>
      </c>
      <c r="M9" s="306" t="str">
        <f>IF('(★신청자 작성★)1. (주거시설)항목별 점수총괄표'!$M$70="-","",'(★신청자 작성★)1. (주거시설)항목별 점수총괄표'!$M$70)</f>
        <v/>
      </c>
      <c r="N9" s="347" t="str">
        <f t="shared" ref="N9:N11" si="2">N25</f>
        <v>1.8점 이상 필수</v>
      </c>
    </row>
    <row r="10" spans="2:14" ht="116.1" customHeight="1">
      <c r="B10" s="303" t="str">
        <f t="shared" si="0"/>
        <v>E-04</v>
      </c>
      <c r="C10" s="303" t="str">
        <f t="shared" si="0"/>
        <v>전력간선 
설비</v>
      </c>
      <c r="D10" s="918" t="str">
        <f t="shared" si="0"/>
        <v>전력간선의 안정적 공급 및 부하증설을 대비해서 전력간선용량 예비율에 대하여 평가</v>
      </c>
      <c r="E10" s="919"/>
      <c r="F10" s="919"/>
      <c r="G10" s="919"/>
      <c r="H10" s="920"/>
      <c r="I10" s="352">
        <f t="shared" si="1"/>
        <v>3</v>
      </c>
      <c r="J10" s="346" t="str">
        <f>'(★신청자 작성★)1. (주거시설)항목별 점수총괄표'!$J$72</f>
        <v>-</v>
      </c>
      <c r="K10" s="306" t="str">
        <f>IF('(★신청자 작성★)1. (주거시설)항목별 점수총괄표'!$K$72="-","",'(★신청자 작성★)1. (주거시설)항목별 점수총괄표'!$K$72)</f>
        <v/>
      </c>
      <c r="L10" s="306" t="str">
        <f>IF('(★신청자 작성★)1. (주거시설)항목별 점수총괄표'!$L$72="-","",'(★신청자 작성★)1. (주거시설)항목별 점수총괄표'!$L$72)</f>
        <v/>
      </c>
      <c r="M10" s="306" t="str">
        <f>IF('(★신청자 작성★)1. (주거시설)항목별 점수총괄표'!$M$72="-","",'(★신청자 작성★)1. (주거시설)항목별 점수총괄표'!$M$72)</f>
        <v/>
      </c>
      <c r="N10" s="347" t="str">
        <f t="shared" si="2"/>
        <v xml:space="preserve">  </v>
      </c>
    </row>
    <row r="11" spans="2:14" ht="116.1" customHeight="1">
      <c r="B11" s="308" t="str">
        <f t="shared" si="0"/>
        <v>E-05</v>
      </c>
      <c r="C11" s="308" t="str">
        <f t="shared" si="0"/>
        <v>써지 보호 
설비</v>
      </c>
      <c r="D11" s="951" t="str">
        <f t="shared" si="0"/>
        <v xml:space="preserve">각종 전력기기가 안정적으로 동작되기 위한 써비 보호 설비의 적용 수준에 대하여 평가 </v>
      </c>
      <c r="E11" s="952"/>
      <c r="F11" s="952"/>
      <c r="G11" s="952"/>
      <c r="H11" s="953"/>
      <c r="I11" s="353">
        <f t="shared" si="1"/>
        <v>3</v>
      </c>
      <c r="J11" s="349" t="str">
        <f>'(★신청자 작성★)1. (주거시설)항목별 점수총괄표'!$J$74</f>
        <v>-</v>
      </c>
      <c r="K11" s="311" t="str">
        <f>IF('(★신청자 작성★)1. (주거시설)항목별 점수총괄표'!$K$74="-","",'(★신청자 작성★)1. (주거시설)항목별 점수총괄표'!$K$74)</f>
        <v/>
      </c>
      <c r="L11" s="311" t="str">
        <f>IF('(★신청자 작성★)1. (주거시설)항목별 점수총괄표'!$L$74="-","",'(★신청자 작성★)1. (주거시설)항목별 점수총괄표'!$L$74)</f>
        <v/>
      </c>
      <c r="M11" s="311" t="str">
        <f>IF('(★신청자 작성★)1. (주거시설)항목별 점수총괄표'!$M$74="-","",'(★신청자 작성★)1. (주거시설)항목별 점수총괄표'!$M$74)</f>
        <v/>
      </c>
      <c r="N11" s="350" t="str">
        <f t="shared" si="2"/>
        <v xml:space="preserve">  </v>
      </c>
    </row>
    <row r="12" spans="2:14" ht="19.5" customHeight="1">
      <c r="B12" s="954" t="s">
        <v>106</v>
      </c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</row>
    <row r="13" spans="2:14" ht="16.5" customHeight="1">
      <c r="B13" s="955" t="s">
        <v>1138</v>
      </c>
      <c r="C13" s="955"/>
      <c r="D13" s="955"/>
      <c r="E13" s="955"/>
      <c r="F13" s="955"/>
      <c r="G13" s="955"/>
      <c r="H13" s="955"/>
      <c r="I13" s="955"/>
      <c r="J13" s="955"/>
      <c r="K13" s="955"/>
      <c r="L13" s="955"/>
      <c r="M13" s="955"/>
      <c r="N13" s="955"/>
    </row>
    <row r="14" spans="2:14" ht="16.5" customHeight="1">
      <c r="B14" s="956" t="s">
        <v>1076</v>
      </c>
      <c r="C14" s="957"/>
      <c r="D14" s="960" t="s">
        <v>1112</v>
      </c>
      <c r="E14" s="962" t="s">
        <v>1078</v>
      </c>
      <c r="F14" s="962"/>
      <c r="G14" s="963"/>
      <c r="H14" s="964"/>
      <c r="I14" s="965" t="s">
        <v>1079</v>
      </c>
      <c r="J14" s="966"/>
      <c r="K14" s="966"/>
      <c r="L14" s="966"/>
      <c r="M14" s="966"/>
      <c r="N14" s="966"/>
    </row>
    <row r="15" spans="2:14" ht="16.5" customHeight="1">
      <c r="B15" s="958"/>
      <c r="C15" s="959"/>
      <c r="D15" s="961"/>
      <c r="E15" s="969" t="s">
        <v>1139</v>
      </c>
      <c r="F15" s="970" t="s">
        <v>1140</v>
      </c>
      <c r="G15" s="1022" t="s">
        <v>1115</v>
      </c>
      <c r="H15" s="971" t="s">
        <v>1141</v>
      </c>
      <c r="I15" s="967"/>
      <c r="J15" s="968"/>
      <c r="K15" s="968"/>
      <c r="L15" s="968"/>
      <c r="M15" s="968"/>
      <c r="N15" s="968"/>
    </row>
    <row r="16" spans="2:14" ht="16.5" customHeight="1">
      <c r="B16" s="958"/>
      <c r="C16" s="959"/>
      <c r="D16" s="961"/>
      <c r="E16" s="969"/>
      <c r="F16" s="970"/>
      <c r="G16" s="1022"/>
      <c r="H16" s="971"/>
      <c r="I16" s="967"/>
      <c r="J16" s="968"/>
      <c r="K16" s="968"/>
      <c r="L16" s="968"/>
      <c r="M16" s="968"/>
      <c r="N16" s="968"/>
    </row>
    <row r="17" spans="2:14" ht="60" customHeight="1">
      <c r="B17" s="972" t="s">
        <v>1142</v>
      </c>
      <c r="C17" s="973"/>
      <c r="D17" s="313">
        <v>15</v>
      </c>
      <c r="E17" s="310">
        <f>SUM(J7:J11)</f>
        <v>0</v>
      </c>
      <c r="F17" s="314" t="str">
        <f>IF(SUM($K$7:$K$11)=0,"",SUM($K$7:$K$11))</f>
        <v/>
      </c>
      <c r="G17" s="314" t="str">
        <f>IF(SUM($L$7:$L$11)=0,"",SUM($L$7:$L$11))</f>
        <v/>
      </c>
      <c r="H17" s="315" t="str">
        <f>IF(SUM($M$7:$M$11)=0,"",SUM($M$7:$M$11))</f>
        <v/>
      </c>
      <c r="I17" s="974" t="s">
        <v>106</v>
      </c>
      <c r="J17" s="975"/>
      <c r="K17" s="975"/>
      <c r="L17" s="975"/>
      <c r="M17" s="975"/>
      <c r="N17" s="975"/>
    </row>
    <row r="18" spans="2:14" ht="16.5" customHeight="1">
      <c r="B18" s="354"/>
      <c r="C18" s="354"/>
      <c r="D18" s="354"/>
      <c r="E18" s="355"/>
      <c r="F18" s="356"/>
      <c r="G18" s="356"/>
      <c r="H18" s="356"/>
      <c r="I18" s="357"/>
      <c r="J18" s="357"/>
      <c r="K18" s="357"/>
      <c r="L18" s="357"/>
      <c r="M18" s="357"/>
      <c r="N18" s="357"/>
    </row>
    <row r="19" spans="2:14" ht="24" customHeight="1" thickBot="1"/>
    <row r="20" spans="2:14" ht="17.25" thickTop="1">
      <c r="B20" s="976" t="s">
        <v>1067</v>
      </c>
      <c r="C20" s="977" t="s">
        <v>343</v>
      </c>
      <c r="D20" s="978" t="s">
        <v>1068</v>
      </c>
      <c r="E20" s="979"/>
      <c r="F20" s="979"/>
      <c r="G20" s="979"/>
      <c r="H20" s="976"/>
      <c r="I20" s="316" t="s">
        <v>1084</v>
      </c>
      <c r="J20" s="980" t="s">
        <v>1070</v>
      </c>
      <c r="K20" s="981"/>
      <c r="L20" s="981"/>
      <c r="M20" s="982"/>
      <c r="N20" s="978" t="s">
        <v>7</v>
      </c>
    </row>
    <row r="21" spans="2:14">
      <c r="B21" s="924"/>
      <c r="C21" s="927"/>
      <c r="D21" s="931"/>
      <c r="E21" s="932"/>
      <c r="F21" s="932"/>
      <c r="G21" s="932"/>
      <c r="H21" s="924"/>
      <c r="I21" s="317" t="s">
        <v>1085</v>
      </c>
      <c r="J21" s="318" t="s">
        <v>1086</v>
      </c>
      <c r="K21" s="319" t="s">
        <v>1087</v>
      </c>
      <c r="L21" s="319"/>
      <c r="M21" s="319" t="s">
        <v>1088</v>
      </c>
      <c r="N21" s="931"/>
    </row>
    <row r="22" spans="2:14" ht="17.25" thickBot="1">
      <c r="B22" s="925"/>
      <c r="C22" s="928"/>
      <c r="D22" s="933"/>
      <c r="E22" s="934"/>
      <c r="F22" s="934"/>
      <c r="G22" s="934"/>
      <c r="H22" s="925"/>
      <c r="I22" s="320"/>
      <c r="J22" s="321" t="s">
        <v>1089</v>
      </c>
      <c r="K22" s="322" t="s">
        <v>1090</v>
      </c>
      <c r="L22" s="322"/>
      <c r="M22" s="322" t="s">
        <v>1089</v>
      </c>
      <c r="N22" s="933"/>
    </row>
    <row r="23" spans="2:14" ht="36.75" thickTop="1">
      <c r="B23" s="323" t="s">
        <v>1143</v>
      </c>
      <c r="C23" s="324" t="s">
        <v>1245</v>
      </c>
      <c r="D23" s="987" t="s">
        <v>1144</v>
      </c>
      <c r="E23" s="988"/>
      <c r="F23" s="988"/>
      <c r="G23" s="988"/>
      <c r="H23" s="989"/>
      <c r="I23" s="324">
        <v>3</v>
      </c>
      <c r="J23" s="325" t="s">
        <v>106</v>
      </c>
      <c r="K23" s="326" t="s">
        <v>106</v>
      </c>
      <c r="L23" s="326"/>
      <c r="M23" s="326" t="s">
        <v>106</v>
      </c>
      <c r="N23" s="351" t="s">
        <v>1120</v>
      </c>
    </row>
    <row r="24" spans="2:14" ht="24" customHeight="1">
      <c r="B24" s="328" t="s">
        <v>1145</v>
      </c>
      <c r="C24" s="329" t="s">
        <v>1246</v>
      </c>
      <c r="D24" s="990" t="s">
        <v>1146</v>
      </c>
      <c r="E24" s="991"/>
      <c r="F24" s="991"/>
      <c r="G24" s="991"/>
      <c r="H24" s="992"/>
      <c r="I24" s="329">
        <v>3</v>
      </c>
      <c r="J24" s="330" t="s">
        <v>106</v>
      </c>
      <c r="K24" s="331" t="s">
        <v>106</v>
      </c>
      <c r="L24" s="331"/>
      <c r="M24" s="331" t="s">
        <v>106</v>
      </c>
      <c r="N24" s="332" t="s">
        <v>106</v>
      </c>
    </row>
    <row r="25" spans="2:14" ht="33.75">
      <c r="B25" s="328" t="s">
        <v>1147</v>
      </c>
      <c r="C25" s="329" t="s">
        <v>1247</v>
      </c>
      <c r="D25" s="990" t="s">
        <v>1148</v>
      </c>
      <c r="E25" s="991"/>
      <c r="F25" s="991"/>
      <c r="G25" s="991"/>
      <c r="H25" s="992"/>
      <c r="I25" s="329">
        <v>3</v>
      </c>
      <c r="J25" s="330" t="s">
        <v>106</v>
      </c>
      <c r="K25" s="331" t="s">
        <v>106</v>
      </c>
      <c r="L25" s="331"/>
      <c r="M25" s="331" t="s">
        <v>106</v>
      </c>
      <c r="N25" s="333" t="s">
        <v>1120</v>
      </c>
    </row>
    <row r="26" spans="2:14" ht="24" customHeight="1">
      <c r="B26" s="328" t="s">
        <v>26</v>
      </c>
      <c r="C26" s="329" t="s">
        <v>1248</v>
      </c>
      <c r="D26" s="990" t="s">
        <v>1149</v>
      </c>
      <c r="E26" s="991"/>
      <c r="F26" s="991"/>
      <c r="G26" s="991"/>
      <c r="H26" s="992"/>
      <c r="I26" s="329">
        <v>3</v>
      </c>
      <c r="J26" s="330" t="s">
        <v>106</v>
      </c>
      <c r="K26" s="331" t="s">
        <v>106</v>
      </c>
      <c r="L26" s="331"/>
      <c r="M26" s="331" t="s">
        <v>106</v>
      </c>
      <c r="N26" s="332" t="s">
        <v>106</v>
      </c>
    </row>
    <row r="27" spans="2:14" ht="24.75" thickBot="1">
      <c r="B27" s="328" t="s">
        <v>62</v>
      </c>
      <c r="C27" s="329" t="s">
        <v>1249</v>
      </c>
      <c r="D27" s="993" t="s">
        <v>1150</v>
      </c>
      <c r="E27" s="994"/>
      <c r="F27" s="994"/>
      <c r="G27" s="994"/>
      <c r="H27" s="995"/>
      <c r="I27" s="329">
        <v>3</v>
      </c>
      <c r="J27" s="330" t="s">
        <v>106</v>
      </c>
      <c r="K27" s="331" t="s">
        <v>106</v>
      </c>
      <c r="L27" s="331"/>
      <c r="M27" s="331" t="s">
        <v>106</v>
      </c>
      <c r="N27" s="332" t="s">
        <v>106</v>
      </c>
    </row>
    <row r="28" spans="2:14" ht="20.25" thickTop="1">
      <c r="B28" s="996" t="s">
        <v>106</v>
      </c>
      <c r="C28" s="996"/>
      <c r="D28" s="996"/>
      <c r="E28" s="996"/>
      <c r="F28" s="996"/>
      <c r="G28" s="996"/>
      <c r="H28" s="996"/>
      <c r="I28" s="996"/>
      <c r="J28" s="996"/>
      <c r="K28" s="996"/>
      <c r="L28" s="996"/>
      <c r="M28" s="996"/>
      <c r="N28" s="996"/>
    </row>
    <row r="29" spans="2:14" ht="17.25" thickBot="1">
      <c r="B29" s="997" t="s">
        <v>1103</v>
      </c>
      <c r="C29" s="997"/>
      <c r="D29" s="997"/>
      <c r="E29" s="997"/>
      <c r="F29" s="997"/>
      <c r="G29" s="997"/>
      <c r="H29" s="997"/>
      <c r="I29" s="997"/>
      <c r="J29" s="997"/>
      <c r="K29" s="997"/>
      <c r="L29" s="997"/>
      <c r="M29" s="997"/>
      <c r="N29" s="997"/>
    </row>
    <row r="30" spans="2:14" ht="17.25" thickTop="1">
      <c r="B30" s="998" t="s">
        <v>1076</v>
      </c>
      <c r="C30" s="999"/>
      <c r="D30" s="1004" t="s">
        <v>1104</v>
      </c>
      <c r="E30" s="1007" t="s">
        <v>1078</v>
      </c>
      <c r="F30" s="1008"/>
      <c r="G30" s="1008"/>
      <c r="H30" s="1009"/>
      <c r="I30" s="1010" t="s">
        <v>1079</v>
      </c>
      <c r="J30" s="998"/>
      <c r="K30" s="998"/>
      <c r="L30" s="998"/>
      <c r="M30" s="998"/>
      <c r="N30" s="998"/>
    </row>
    <row r="31" spans="2:14">
      <c r="B31" s="1000"/>
      <c r="C31" s="1001"/>
      <c r="D31" s="1005"/>
      <c r="E31" s="334" t="s">
        <v>1086</v>
      </c>
      <c r="F31" s="335" t="s">
        <v>1087</v>
      </c>
      <c r="G31" s="335"/>
      <c r="H31" s="335" t="s">
        <v>1088</v>
      </c>
      <c r="I31" s="1011"/>
      <c r="J31" s="1000"/>
      <c r="K31" s="1000"/>
      <c r="L31" s="1000"/>
      <c r="M31" s="1000"/>
      <c r="N31" s="1000"/>
    </row>
    <row r="32" spans="2:14">
      <c r="B32" s="1002"/>
      <c r="C32" s="1003"/>
      <c r="D32" s="1006"/>
      <c r="E32" s="336" t="s">
        <v>1089</v>
      </c>
      <c r="F32" s="338" t="s">
        <v>1090</v>
      </c>
      <c r="G32" s="338"/>
      <c r="H32" s="338" t="s">
        <v>1089</v>
      </c>
      <c r="I32" s="1012"/>
      <c r="J32" s="1002"/>
      <c r="K32" s="1002"/>
      <c r="L32" s="1002"/>
      <c r="M32" s="1002"/>
      <c r="N32" s="1002"/>
    </row>
    <row r="33" spans="2:14" ht="17.25" thickBot="1">
      <c r="B33" s="983" t="s">
        <v>131</v>
      </c>
      <c r="C33" s="984"/>
      <c r="D33" s="339" t="s">
        <v>1132</v>
      </c>
      <c r="E33" s="340" t="s">
        <v>106</v>
      </c>
      <c r="F33" s="341" t="s">
        <v>106</v>
      </c>
      <c r="G33" s="341"/>
      <c r="H33" s="341" t="s">
        <v>106</v>
      </c>
      <c r="I33" s="985" t="s">
        <v>106</v>
      </c>
      <c r="J33" s="986"/>
      <c r="K33" s="986"/>
      <c r="L33" s="986"/>
      <c r="M33" s="986"/>
      <c r="N33" s="986"/>
    </row>
    <row r="34" spans="2:14" ht="17.25" thickTop="1"/>
  </sheetData>
  <sheetProtection algorithmName="SHA-512" hashValue="7rmp2VMaj4VhVa1FhArLaobXwnqLAvo0r7BZUW6tHW2/FEV22SmRrx7HyC2/EvHQAIQH8QZWBpc5CAPT48MkXQ==" saltValue="NMp/80/t8dijUpeO8UJ9Lw==" spinCount="100000" sheet="1" objects="1" scenarios="1" selectLockedCells="1" selectUnlockedCells="1"/>
  <mergeCells count="47">
    <mergeCell ref="B33:C33"/>
    <mergeCell ref="I33:N33"/>
    <mergeCell ref="D23:H23"/>
    <mergeCell ref="D24:H24"/>
    <mergeCell ref="D25:H25"/>
    <mergeCell ref="D26:H26"/>
    <mergeCell ref="D27:H27"/>
    <mergeCell ref="B28:N28"/>
    <mergeCell ref="B29:N29"/>
    <mergeCell ref="B30:C32"/>
    <mergeCell ref="D30:D32"/>
    <mergeCell ref="E30:H30"/>
    <mergeCell ref="I30:N32"/>
    <mergeCell ref="B17:C17"/>
    <mergeCell ref="I17:N17"/>
    <mergeCell ref="B20:B22"/>
    <mergeCell ref="C20:C22"/>
    <mergeCell ref="D20:H22"/>
    <mergeCell ref="J20:M20"/>
    <mergeCell ref="N20:N22"/>
    <mergeCell ref="D11:H11"/>
    <mergeCell ref="B12:N12"/>
    <mergeCell ref="B13:N13"/>
    <mergeCell ref="B14:C16"/>
    <mergeCell ref="D14:D16"/>
    <mergeCell ref="E14:H14"/>
    <mergeCell ref="I14:N16"/>
    <mergeCell ref="E15:E16"/>
    <mergeCell ref="F15:F16"/>
    <mergeCell ref="G15:G16"/>
    <mergeCell ref="H15:H16"/>
    <mergeCell ref="D10:H10"/>
    <mergeCell ref="B2:N2"/>
    <mergeCell ref="B3:N3"/>
    <mergeCell ref="B4:B6"/>
    <mergeCell ref="C4:C6"/>
    <mergeCell ref="D4:H6"/>
    <mergeCell ref="I4:I6"/>
    <mergeCell ref="J4:M4"/>
    <mergeCell ref="N4:N6"/>
    <mergeCell ref="J5:J6"/>
    <mergeCell ref="K5:K6"/>
    <mergeCell ref="L5:L6"/>
    <mergeCell ref="M5:M6"/>
    <mergeCell ref="D7:H7"/>
    <mergeCell ref="D8:H8"/>
    <mergeCell ref="D9:H9"/>
  </mergeCells>
  <phoneticPr fontId="16" type="noConversion"/>
  <pageMargins left="0.7" right="0.7" top="0.75" bottom="0.75" header="0.3" footer="0.3"/>
  <pageSetup paperSize="9" scale="84" fitToHeight="0" orientation="portrait" r:id="rId1"/>
  <headerFooter>
    <oddFooter>&amp;R&amp;G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6"/>
  <sheetViews>
    <sheetView view="pageBreakPreview" zoomScaleNormal="100" zoomScaleSheetLayoutView="100" workbookViewId="0">
      <selection activeCell="D29" sqref="D29:H29"/>
    </sheetView>
  </sheetViews>
  <sheetFormatPr defaultRowHeight="16.5"/>
  <cols>
    <col min="1" max="1" width="1.625" customWidth="1"/>
    <col min="3" max="3" width="10.625" customWidth="1"/>
    <col min="4" max="8" width="8.625" customWidth="1"/>
    <col min="9" max="14" width="4.875" customWidth="1"/>
    <col min="15" max="15" width="1.625" customWidth="1"/>
  </cols>
  <sheetData>
    <row r="2" spans="2:14" ht="20.100000000000001" customHeight="1">
      <c r="B2" s="921" t="str">
        <f>'0. (주거시설) 표지_개요'!D7</f>
        <v>OO 공동주택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</row>
    <row r="3" spans="2:14" ht="20.100000000000001" customHeight="1">
      <c r="B3" s="922" t="s">
        <v>1236</v>
      </c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2:14" ht="23.25" customHeight="1">
      <c r="B4" s="923" t="s">
        <v>1067</v>
      </c>
      <c r="C4" s="926" t="s">
        <v>343</v>
      </c>
      <c r="D4" s="929" t="s">
        <v>1068</v>
      </c>
      <c r="E4" s="930"/>
      <c r="F4" s="930"/>
      <c r="G4" s="930"/>
      <c r="H4" s="923"/>
      <c r="I4" s="935" t="s">
        <v>1106</v>
      </c>
      <c r="J4" s="1013" t="s">
        <v>1070</v>
      </c>
      <c r="K4" s="1014"/>
      <c r="L4" s="1014"/>
      <c r="M4" s="1015"/>
      <c r="N4" s="939" t="s">
        <v>7</v>
      </c>
    </row>
    <row r="5" spans="2:14" ht="16.5" customHeight="1">
      <c r="B5" s="924"/>
      <c r="C5" s="927"/>
      <c r="D5" s="931"/>
      <c r="E5" s="932"/>
      <c r="F5" s="932"/>
      <c r="G5" s="932"/>
      <c r="H5" s="924"/>
      <c r="I5" s="936"/>
      <c r="J5" s="1016" t="s">
        <v>1151</v>
      </c>
      <c r="K5" s="1018" t="s">
        <v>1108</v>
      </c>
      <c r="L5" s="1020" t="s">
        <v>1152</v>
      </c>
      <c r="M5" s="1018" t="s">
        <v>1153</v>
      </c>
      <c r="N5" s="940"/>
    </row>
    <row r="6" spans="2:14" ht="17.25" thickBot="1">
      <c r="B6" s="925"/>
      <c r="C6" s="928"/>
      <c r="D6" s="933"/>
      <c r="E6" s="934"/>
      <c r="F6" s="934"/>
      <c r="G6" s="934"/>
      <c r="H6" s="925"/>
      <c r="I6" s="937"/>
      <c r="J6" s="1017"/>
      <c r="K6" s="1019"/>
      <c r="L6" s="1021"/>
      <c r="M6" s="1019"/>
      <c r="N6" s="941"/>
    </row>
    <row r="7" spans="2:14" ht="96.75" customHeight="1" thickTop="1">
      <c r="B7" s="298" t="str">
        <f t="shared" ref="B7:D12" si="0">B24</f>
        <v>T-01</v>
      </c>
      <c r="C7" s="298" t="str">
        <f t="shared" si="0"/>
        <v>통합배선 
시스템의 
배선규격</v>
      </c>
      <c r="D7" s="948" t="str">
        <f t="shared" si="0"/>
        <v>건물 내 원활한 음성 및 데이터 통신을 위한 구내정보 통신 기반 시설에 대하여 평가</v>
      </c>
      <c r="E7" s="949"/>
      <c r="F7" s="949"/>
      <c r="G7" s="949"/>
      <c r="H7" s="950"/>
      <c r="I7" s="342">
        <f>I24</f>
        <v>4</v>
      </c>
      <c r="J7" s="343" t="str">
        <f>'(★신청자 작성★)1. (주거시설)항목별 점수총괄표'!$J$78</f>
        <v>-</v>
      </c>
      <c r="K7" s="301" t="str">
        <f>IF('(★신청자 작성★)1. (주거시설)항목별 점수총괄표'!$K$78="-","",'(★신청자 작성★)1. (주거시설)항목별 점수총괄표'!$K$78)</f>
        <v/>
      </c>
      <c r="L7" s="301" t="str">
        <f>IF('(★신청자 작성★)1. (주거시설)항목별 점수총괄표'!$L$78="-","",'(★신청자 작성★)1. (주거시설)항목별 점수총괄표'!$L$78)</f>
        <v/>
      </c>
      <c r="M7" s="301" t="str">
        <f>IF('(★신청자 작성★)1. (주거시설)항목별 점수총괄표'!$M$78="-","",'(★신청자 작성★)1. (주거시설)항목별 점수총괄표'!$M$78)</f>
        <v/>
      </c>
      <c r="N7" s="344" t="str">
        <f>N24</f>
        <v xml:space="preserve">  </v>
      </c>
    </row>
    <row r="8" spans="2:14" ht="96.75" customHeight="1">
      <c r="B8" s="303" t="str">
        <f t="shared" si="0"/>
        <v>T-02</v>
      </c>
      <c r="C8" s="303" t="str">
        <f t="shared" si="0"/>
        <v>지능형
홈 네트워크 
설비설치 
수준</v>
      </c>
      <c r="D8" s="918" t="str">
        <f t="shared" si="0"/>
        <v>거주자에게 쾌적성과 편의성을 위해서 제공되는 홈오토메이션 수준에 대하여 평가.</v>
      </c>
      <c r="E8" s="919"/>
      <c r="F8" s="919"/>
      <c r="G8" s="919"/>
      <c r="H8" s="920"/>
      <c r="I8" s="345">
        <f>I25</f>
        <v>4</v>
      </c>
      <c r="J8" s="346" t="str">
        <f>'(★신청자 작성★)1. (주거시설)항목별 점수총괄표'!$J$80</f>
        <v>-</v>
      </c>
      <c r="K8" s="306" t="str">
        <f>IF('(★신청자 작성★)1. (주거시설)항목별 점수총괄표'!$K$80="-","",'(★신청자 작성★)1. (주거시설)항목별 점수총괄표'!$K$80)</f>
        <v/>
      </c>
      <c r="L8" s="306" t="str">
        <f>IF('(★신청자 작성★)1. (주거시설)항목별 점수총괄표'!$L$80="-","",'(★신청자 작성★)1. (주거시설)항목별 점수총괄표'!$L$80)</f>
        <v/>
      </c>
      <c r="M8" s="306" t="str">
        <f>IF('(★신청자 작성★)1. (주거시설)항목별 점수총괄표'!$M$80="-","",'(★신청자 작성★)1. (주거시설)항목별 점수총괄표'!$M$80)</f>
        <v/>
      </c>
      <c r="N8" s="347" t="str">
        <f>N25</f>
        <v xml:space="preserve">  </v>
      </c>
    </row>
    <row r="9" spans="2:14" ht="96.75" customHeight="1">
      <c r="B9" s="303" t="str">
        <f t="shared" si="0"/>
        <v xml:space="preserve">T-03 </v>
      </c>
      <c r="C9" s="303" t="str">
        <f t="shared" si="0"/>
        <v>CCTV 설치 수준</v>
      </c>
      <c r="D9" s="918" t="str">
        <f t="shared" si="0"/>
        <v>단지 내 보안을 위한 CCTV의 설치 개소 및 화소수에 대하여 평가</v>
      </c>
      <c r="E9" s="919"/>
      <c r="F9" s="919"/>
      <c r="G9" s="919"/>
      <c r="H9" s="920"/>
      <c r="I9" s="345">
        <f t="shared" ref="I9:I12" si="1">I26</f>
        <v>3</v>
      </c>
      <c r="J9" s="346" t="str">
        <f>'(★신청자 작성★)1. (주거시설)항목별 점수총괄표'!$J$82</f>
        <v>-</v>
      </c>
      <c r="K9" s="306" t="str">
        <f>IF('(★신청자 작성★)1. (주거시설)항목별 점수총괄표'!$K$82="-","",'(★신청자 작성★)1. (주거시설)항목별 점수총괄표'!$K$82)</f>
        <v/>
      </c>
      <c r="L9" s="306" t="str">
        <f>IF('(★신청자 작성★)1. (주거시설)항목별 점수총괄표'!$L$82="-","",'(★신청자 작성★)1. (주거시설)항목별 점수총괄표'!$L$82)</f>
        <v/>
      </c>
      <c r="M9" s="306" t="str">
        <f>IF('(★신청자 작성★)1. (주거시설)항목별 점수총괄표'!$M$82="-","",'(★신청자 작성★)1. (주거시설)항목별 점수총괄표'!$M$82)</f>
        <v/>
      </c>
      <c r="N9" s="347" t="str">
        <f t="shared" ref="N9:N12" si="2">N26</f>
        <v>1.2점 이상 필수</v>
      </c>
    </row>
    <row r="10" spans="2:14" ht="96.75" customHeight="1">
      <c r="B10" s="303" t="str">
        <f t="shared" si="0"/>
        <v>T-04</v>
      </c>
      <c r="C10" s="303" t="str">
        <f t="shared" si="0"/>
        <v>CCTV 녹화 및 백업</v>
      </c>
      <c r="D10" s="918" t="str">
        <f t="shared" si="0"/>
        <v>안정적인 CCTV 영상을 기록하기 위하여 CCTV 카메라의 녹화방식과 백업방식에 대하여 평가</v>
      </c>
      <c r="E10" s="919"/>
      <c r="F10" s="919"/>
      <c r="G10" s="919"/>
      <c r="H10" s="920"/>
      <c r="I10" s="345">
        <f t="shared" si="1"/>
        <v>3</v>
      </c>
      <c r="J10" s="346" t="str">
        <f>'(★신청자 작성★)1. (주거시설)항목별 점수총괄표'!$J$84</f>
        <v>-</v>
      </c>
      <c r="K10" s="306" t="str">
        <f>IF('(★신청자 작성★)1. (주거시설)항목별 점수총괄표'!$K$84="-","",'(★신청자 작성★)1. (주거시설)항목별 점수총괄표'!$K$84)</f>
        <v/>
      </c>
      <c r="L10" s="306" t="str">
        <f>IF('(★신청자 작성★)1. (주거시설)항목별 점수총괄표'!$L$84="-","",'(★신청자 작성★)1. (주거시설)항목별 점수총괄표'!$L$84)</f>
        <v/>
      </c>
      <c r="M10" s="306" t="str">
        <f>IF('(★신청자 작성★)1. (주거시설)항목별 점수총괄표'!$M$84="-","",'(★신청자 작성★)1. (주거시설)항목별 점수총괄표'!$M$84)</f>
        <v/>
      </c>
      <c r="N10" s="347" t="str">
        <f t="shared" si="2"/>
        <v xml:space="preserve">  </v>
      </c>
    </row>
    <row r="11" spans="2:14" ht="96.75" customHeight="1">
      <c r="B11" s="303" t="str">
        <f t="shared" si="0"/>
        <v>T-05</v>
      </c>
      <c r="C11" s="303" t="str">
        <f t="shared" si="0"/>
        <v>에너지 
데이터 표시
및 정보 조회 기능</v>
      </c>
      <c r="D11" s="918" t="str">
        <f t="shared" si="0"/>
        <v xml:space="preserve">세대 내 에너지 관련 데이터 및 정보를 쉽게 확인할 수 있도록 데이터 표시 및 정보 조회 기능 수준에 대하여 평가 </v>
      </c>
      <c r="E11" s="919"/>
      <c r="F11" s="919"/>
      <c r="G11" s="919"/>
      <c r="H11" s="920"/>
      <c r="I11" s="345">
        <f t="shared" si="1"/>
        <v>3</v>
      </c>
      <c r="J11" s="346" t="str">
        <f>'(★신청자 작성★)1. (주거시설)항목별 점수총괄표'!$J$86</f>
        <v>-</v>
      </c>
      <c r="K11" s="306" t="str">
        <f>IF('(★신청자 작성★)1. (주거시설)항목별 점수총괄표'!$K$86="-","",'(★신청자 작성★)1. (주거시설)항목별 점수총괄표'!$K$86)</f>
        <v/>
      </c>
      <c r="L11" s="306" t="str">
        <f>IF('(★신청자 작성★)1. (주거시설)항목별 점수총괄표'!$L$86="-","",'(★신청자 작성★)1. (주거시설)항목별 점수총괄표'!$L$86)</f>
        <v/>
      </c>
      <c r="M11" s="306" t="str">
        <f>IF('(★신청자 작성★)1. (주거시설)항목별 점수총괄표'!$M$86="-","",'(★신청자 작성★)1. (주거시설)항목별 점수총괄표'!$M$86)</f>
        <v/>
      </c>
      <c r="N11" s="347" t="str">
        <f t="shared" si="2"/>
        <v xml:space="preserve">  </v>
      </c>
    </row>
    <row r="12" spans="2:14" ht="96.75" customHeight="1">
      <c r="B12" s="308" t="str">
        <f t="shared" si="0"/>
        <v>T-06</v>
      </c>
      <c r="C12" s="308" t="str">
        <f t="shared" si="0"/>
        <v xml:space="preserve">실내⦁외 환경 정보 제공 </v>
      </c>
      <c r="D12" s="951" t="str">
        <f t="shared" si="0"/>
        <v xml:space="preserve">세대 내 에너지 소비 및 쾌적한 실내 환경에 밀접한 영향을 미치는 실내⦁외 환경 정보 제공 기능 수준에 대하여 평가 </v>
      </c>
      <c r="E12" s="952"/>
      <c r="F12" s="952"/>
      <c r="G12" s="952"/>
      <c r="H12" s="953"/>
      <c r="I12" s="348">
        <f t="shared" si="1"/>
        <v>3</v>
      </c>
      <c r="J12" s="349" t="str">
        <f>'(★신청자 작성★)1. (주거시설)항목별 점수총괄표'!$J$90</f>
        <v>-</v>
      </c>
      <c r="K12" s="311" t="str">
        <f>IF('(★신청자 작성★)1. (주거시설)항목별 점수총괄표'!$K$90="-","",'(★신청자 작성★)1. (주거시설)항목별 점수총괄표'!$K$90)</f>
        <v/>
      </c>
      <c r="L12" s="311" t="str">
        <f>IF('(★신청자 작성★)1. (주거시설)항목별 점수총괄표'!$L$90="-","",'(★신청자 작성★)1. (주거시설)항목별 점수총괄표'!$L$90)</f>
        <v/>
      </c>
      <c r="M12" s="311" t="str">
        <f>IF('(★신청자 작성★)1. (주거시설)항목별 점수총괄표'!$M$90="-","",'(★신청자 작성★)1. (주거시설)항목별 점수총괄표'!$M$90)</f>
        <v/>
      </c>
      <c r="N12" s="350" t="str">
        <f t="shared" si="2"/>
        <v xml:space="preserve">  </v>
      </c>
    </row>
    <row r="13" spans="2:14" ht="19.5" customHeight="1">
      <c r="B13" s="954" t="s">
        <v>1233</v>
      </c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</row>
    <row r="14" spans="2:14" ht="16.5" customHeight="1">
      <c r="B14" s="955" t="s">
        <v>1154</v>
      </c>
      <c r="C14" s="955"/>
      <c r="D14" s="955"/>
      <c r="E14" s="955"/>
      <c r="F14" s="955"/>
      <c r="G14" s="955"/>
      <c r="H14" s="955"/>
      <c r="I14" s="955"/>
      <c r="J14" s="955"/>
      <c r="K14" s="955"/>
      <c r="L14" s="955"/>
      <c r="M14" s="955"/>
      <c r="N14" s="955"/>
    </row>
    <row r="15" spans="2:14" ht="16.5" customHeight="1">
      <c r="B15" s="956" t="s">
        <v>1076</v>
      </c>
      <c r="C15" s="957"/>
      <c r="D15" s="960" t="s">
        <v>1155</v>
      </c>
      <c r="E15" s="962" t="s">
        <v>1078</v>
      </c>
      <c r="F15" s="962"/>
      <c r="G15" s="963"/>
      <c r="H15" s="964"/>
      <c r="I15" s="965" t="s">
        <v>1079</v>
      </c>
      <c r="J15" s="966"/>
      <c r="K15" s="966"/>
      <c r="L15" s="966"/>
      <c r="M15" s="966"/>
      <c r="N15" s="966"/>
    </row>
    <row r="16" spans="2:14" ht="16.5" customHeight="1">
      <c r="B16" s="958"/>
      <c r="C16" s="959"/>
      <c r="D16" s="961"/>
      <c r="E16" s="969" t="s">
        <v>1139</v>
      </c>
      <c r="F16" s="970" t="s">
        <v>1140</v>
      </c>
      <c r="G16" s="1022" t="s">
        <v>1115</v>
      </c>
      <c r="H16" s="971" t="s">
        <v>1141</v>
      </c>
      <c r="I16" s="967"/>
      <c r="J16" s="968"/>
      <c r="K16" s="968"/>
      <c r="L16" s="968"/>
      <c r="M16" s="968"/>
      <c r="N16" s="968"/>
    </row>
    <row r="17" spans="2:14" ht="16.5" customHeight="1">
      <c r="B17" s="958"/>
      <c r="C17" s="959"/>
      <c r="D17" s="961"/>
      <c r="E17" s="969"/>
      <c r="F17" s="970"/>
      <c r="G17" s="1022"/>
      <c r="H17" s="971"/>
      <c r="I17" s="967"/>
      <c r="J17" s="968"/>
      <c r="K17" s="968"/>
      <c r="L17" s="968"/>
      <c r="M17" s="968"/>
      <c r="N17" s="968"/>
    </row>
    <row r="18" spans="2:14" ht="60" customHeight="1">
      <c r="B18" s="972" t="s">
        <v>1156</v>
      </c>
      <c r="C18" s="973"/>
      <c r="D18" s="348">
        <v>20</v>
      </c>
      <c r="E18" s="310">
        <f>SUM(J7:J12)</f>
        <v>0</v>
      </c>
      <c r="F18" s="314" t="str">
        <f>IF(SUM($K$7:$K$12)=0,"",SUM($K$7:$K$12))</f>
        <v/>
      </c>
      <c r="G18" s="314" t="str">
        <f>IF(SUM($L$7:$L$12)=0,"",SUM($L$7:$L$12))</f>
        <v/>
      </c>
      <c r="H18" s="315" t="str">
        <f>IF(SUM($M$7:$M$12)=0,"",SUM($M$7:$M$12))</f>
        <v/>
      </c>
      <c r="I18" s="974" t="s">
        <v>106</v>
      </c>
      <c r="J18" s="975"/>
      <c r="K18" s="975"/>
      <c r="L18" s="975"/>
      <c r="M18" s="975"/>
      <c r="N18" s="975"/>
    </row>
    <row r="19" spans="2:14" ht="16.5" customHeight="1">
      <c r="B19" s="354"/>
      <c r="C19" s="354"/>
      <c r="D19" s="354"/>
      <c r="E19" s="355"/>
      <c r="F19" s="356"/>
      <c r="G19" s="356"/>
      <c r="H19" s="356"/>
      <c r="I19" s="357"/>
      <c r="J19" s="357"/>
      <c r="K19" s="357"/>
      <c r="L19" s="357"/>
      <c r="M19" s="357"/>
      <c r="N19" s="357"/>
    </row>
    <row r="20" spans="2:14" ht="24" customHeight="1" thickBot="1"/>
    <row r="21" spans="2:14" ht="17.25" thickTop="1">
      <c r="B21" s="976" t="s">
        <v>1067</v>
      </c>
      <c r="C21" s="977" t="s">
        <v>343</v>
      </c>
      <c r="D21" s="978" t="s">
        <v>1068</v>
      </c>
      <c r="E21" s="979"/>
      <c r="F21" s="979"/>
      <c r="G21" s="979"/>
      <c r="H21" s="976"/>
      <c r="I21" s="316" t="s">
        <v>1084</v>
      </c>
      <c r="J21" s="980" t="s">
        <v>1070</v>
      </c>
      <c r="K21" s="981"/>
      <c r="L21" s="981"/>
      <c r="M21" s="982"/>
      <c r="N21" s="978" t="s">
        <v>7</v>
      </c>
    </row>
    <row r="22" spans="2:14">
      <c r="B22" s="924"/>
      <c r="C22" s="927"/>
      <c r="D22" s="931"/>
      <c r="E22" s="932"/>
      <c r="F22" s="932"/>
      <c r="G22" s="932"/>
      <c r="H22" s="924"/>
      <c r="I22" s="317" t="s">
        <v>1085</v>
      </c>
      <c r="J22" s="318" t="s">
        <v>1086</v>
      </c>
      <c r="K22" s="319" t="s">
        <v>1087</v>
      </c>
      <c r="L22" s="319"/>
      <c r="M22" s="319" t="s">
        <v>1088</v>
      </c>
      <c r="N22" s="931"/>
    </row>
    <row r="23" spans="2:14" ht="17.25" thickBot="1">
      <c r="B23" s="925"/>
      <c r="C23" s="928"/>
      <c r="D23" s="933"/>
      <c r="E23" s="934"/>
      <c r="F23" s="934"/>
      <c r="G23" s="934"/>
      <c r="H23" s="925"/>
      <c r="I23" s="320"/>
      <c r="J23" s="321" t="s">
        <v>1089</v>
      </c>
      <c r="K23" s="322" t="s">
        <v>1090</v>
      </c>
      <c r="L23" s="322"/>
      <c r="M23" s="322" t="s">
        <v>1089</v>
      </c>
      <c r="N23" s="933"/>
    </row>
    <row r="24" spans="2:14" ht="36.75" thickTop="1">
      <c r="B24" s="323" t="s">
        <v>1157</v>
      </c>
      <c r="C24" s="324" t="s">
        <v>1250</v>
      </c>
      <c r="D24" s="987" t="s">
        <v>1158</v>
      </c>
      <c r="E24" s="988"/>
      <c r="F24" s="988"/>
      <c r="G24" s="988"/>
      <c r="H24" s="989"/>
      <c r="I24" s="324">
        <v>4</v>
      </c>
      <c r="J24" s="325" t="s">
        <v>106</v>
      </c>
      <c r="K24" s="326" t="s">
        <v>106</v>
      </c>
      <c r="L24" s="326"/>
      <c r="M24" s="326" t="s">
        <v>106</v>
      </c>
      <c r="N24" s="327" t="s">
        <v>106</v>
      </c>
    </row>
    <row r="25" spans="2:14" ht="48">
      <c r="B25" s="328" t="s">
        <v>1159</v>
      </c>
      <c r="C25" s="329" t="s">
        <v>1275</v>
      </c>
      <c r="D25" s="990" t="s">
        <v>1160</v>
      </c>
      <c r="E25" s="991"/>
      <c r="F25" s="991"/>
      <c r="G25" s="991"/>
      <c r="H25" s="992"/>
      <c r="I25" s="329">
        <v>4</v>
      </c>
      <c r="J25" s="330" t="s">
        <v>106</v>
      </c>
      <c r="K25" s="331" t="s">
        <v>106</v>
      </c>
      <c r="L25" s="331"/>
      <c r="M25" s="331" t="s">
        <v>106</v>
      </c>
      <c r="N25" s="332" t="s">
        <v>106</v>
      </c>
    </row>
    <row r="26" spans="2:14" ht="33.75">
      <c r="B26" s="328" t="s">
        <v>1161</v>
      </c>
      <c r="C26" s="329" t="s">
        <v>1162</v>
      </c>
      <c r="D26" s="990" t="s">
        <v>1163</v>
      </c>
      <c r="E26" s="991"/>
      <c r="F26" s="991"/>
      <c r="G26" s="991"/>
      <c r="H26" s="992"/>
      <c r="I26" s="329">
        <v>3</v>
      </c>
      <c r="J26" s="330" t="s">
        <v>106</v>
      </c>
      <c r="K26" s="331" t="s">
        <v>106</v>
      </c>
      <c r="L26" s="331"/>
      <c r="M26" s="331" t="s">
        <v>106</v>
      </c>
      <c r="N26" s="333" t="s">
        <v>1164</v>
      </c>
    </row>
    <row r="27" spans="2:14" ht="24" customHeight="1">
      <c r="B27" s="328" t="s">
        <v>1165</v>
      </c>
      <c r="C27" s="329" t="s">
        <v>1166</v>
      </c>
      <c r="D27" s="990" t="s">
        <v>1167</v>
      </c>
      <c r="E27" s="991"/>
      <c r="F27" s="991"/>
      <c r="G27" s="991"/>
      <c r="H27" s="992"/>
      <c r="I27" s="329">
        <v>3</v>
      </c>
      <c r="J27" s="330" t="s">
        <v>106</v>
      </c>
      <c r="K27" s="331" t="s">
        <v>106</v>
      </c>
      <c r="L27" s="331"/>
      <c r="M27" s="331" t="s">
        <v>106</v>
      </c>
      <c r="N27" s="332" t="s">
        <v>106</v>
      </c>
    </row>
    <row r="28" spans="2:14" ht="48">
      <c r="B28" s="328" t="s">
        <v>30</v>
      </c>
      <c r="C28" s="329" t="s">
        <v>1251</v>
      </c>
      <c r="D28" s="990" t="s">
        <v>1168</v>
      </c>
      <c r="E28" s="991"/>
      <c r="F28" s="991"/>
      <c r="G28" s="991"/>
      <c r="H28" s="992"/>
      <c r="I28" s="329">
        <v>3</v>
      </c>
      <c r="J28" s="330" t="s">
        <v>106</v>
      </c>
      <c r="K28" s="331" t="s">
        <v>106</v>
      </c>
      <c r="L28" s="331"/>
      <c r="M28" s="331" t="s">
        <v>106</v>
      </c>
      <c r="N28" s="332" t="s">
        <v>106</v>
      </c>
    </row>
    <row r="29" spans="2:14" ht="24.75" thickBot="1">
      <c r="B29" s="328" t="s">
        <v>1169</v>
      </c>
      <c r="C29" s="329" t="s">
        <v>1170</v>
      </c>
      <c r="D29" s="993" t="s">
        <v>1171</v>
      </c>
      <c r="E29" s="994"/>
      <c r="F29" s="994"/>
      <c r="G29" s="994"/>
      <c r="H29" s="995"/>
      <c r="I29" s="329">
        <v>3</v>
      </c>
      <c r="J29" s="330" t="s">
        <v>106</v>
      </c>
      <c r="K29" s="331" t="s">
        <v>106</v>
      </c>
      <c r="L29" s="331"/>
      <c r="M29" s="331" t="s">
        <v>106</v>
      </c>
      <c r="N29" s="332" t="s">
        <v>106</v>
      </c>
    </row>
    <row r="30" spans="2:14" ht="20.25" thickTop="1">
      <c r="B30" s="996" t="s">
        <v>106</v>
      </c>
      <c r="C30" s="996"/>
      <c r="D30" s="996"/>
      <c r="E30" s="996"/>
      <c r="F30" s="996"/>
      <c r="G30" s="996"/>
      <c r="H30" s="996"/>
      <c r="I30" s="996"/>
      <c r="J30" s="996"/>
      <c r="K30" s="996"/>
      <c r="L30" s="996"/>
      <c r="M30" s="996"/>
      <c r="N30" s="996"/>
    </row>
    <row r="31" spans="2:14" ht="17.25" thickBot="1">
      <c r="B31" s="997" t="s">
        <v>1103</v>
      </c>
      <c r="C31" s="997"/>
      <c r="D31" s="997"/>
      <c r="E31" s="997"/>
      <c r="F31" s="997"/>
      <c r="G31" s="997"/>
      <c r="H31" s="997"/>
      <c r="I31" s="997"/>
      <c r="J31" s="997"/>
      <c r="K31" s="997"/>
      <c r="L31" s="997"/>
      <c r="M31" s="997"/>
      <c r="N31" s="997"/>
    </row>
    <row r="32" spans="2:14" ht="17.25" thickTop="1">
      <c r="B32" s="998" t="s">
        <v>1076</v>
      </c>
      <c r="C32" s="999"/>
      <c r="D32" s="1004" t="s">
        <v>1104</v>
      </c>
      <c r="E32" s="1007" t="s">
        <v>1078</v>
      </c>
      <c r="F32" s="1008"/>
      <c r="G32" s="1008"/>
      <c r="H32" s="1009"/>
      <c r="I32" s="1010" t="s">
        <v>1079</v>
      </c>
      <c r="J32" s="998"/>
      <c r="K32" s="998"/>
      <c r="L32" s="998"/>
      <c r="M32" s="998"/>
      <c r="N32" s="998"/>
    </row>
    <row r="33" spans="2:14">
      <c r="B33" s="1000"/>
      <c r="C33" s="1001"/>
      <c r="D33" s="1005"/>
      <c r="E33" s="334" t="s">
        <v>1086</v>
      </c>
      <c r="F33" s="335" t="s">
        <v>1087</v>
      </c>
      <c r="G33" s="335"/>
      <c r="H33" s="335" t="s">
        <v>1088</v>
      </c>
      <c r="I33" s="1011"/>
      <c r="J33" s="1000"/>
      <c r="K33" s="1000"/>
      <c r="L33" s="1000"/>
      <c r="M33" s="1000"/>
      <c r="N33" s="1000"/>
    </row>
    <row r="34" spans="2:14">
      <c r="B34" s="1002"/>
      <c r="C34" s="1003"/>
      <c r="D34" s="1006"/>
      <c r="E34" s="336" t="s">
        <v>1089</v>
      </c>
      <c r="F34" s="338" t="s">
        <v>1090</v>
      </c>
      <c r="G34" s="338"/>
      <c r="H34" s="338" t="s">
        <v>1089</v>
      </c>
      <c r="I34" s="1012"/>
      <c r="J34" s="1002"/>
      <c r="K34" s="1002"/>
      <c r="L34" s="1002"/>
      <c r="M34" s="1002"/>
      <c r="N34" s="1002"/>
    </row>
    <row r="35" spans="2:14" ht="17.25" thickBot="1">
      <c r="B35" s="983" t="s">
        <v>9</v>
      </c>
      <c r="C35" s="984"/>
      <c r="D35" s="339" t="s">
        <v>1172</v>
      </c>
      <c r="E35" s="340" t="s">
        <v>106</v>
      </c>
      <c r="F35" s="341" t="s">
        <v>106</v>
      </c>
      <c r="G35" s="341"/>
      <c r="H35" s="341" t="s">
        <v>106</v>
      </c>
      <c r="I35" s="985" t="s">
        <v>106</v>
      </c>
      <c r="J35" s="986"/>
      <c r="K35" s="986"/>
      <c r="L35" s="986"/>
      <c r="M35" s="986"/>
      <c r="N35" s="986"/>
    </row>
    <row r="36" spans="2:14" ht="17.25" thickTop="1"/>
  </sheetData>
  <sheetProtection algorithmName="SHA-512" hashValue="77YSuVLGbuDYANADNW8c94yA4jfXJCI2jHbtrtO5guFtuZiqhre+UHZbWM6ZXYA3NcQ69GG7ZHd2XY9/r3jzHQ==" saltValue="E8aAevbU+PFdDLSuO6OkWw==" spinCount="100000" sheet="1" objects="1" scenarios="1" selectLockedCells="1" selectUnlockedCells="1"/>
  <mergeCells count="49">
    <mergeCell ref="B35:C35"/>
    <mergeCell ref="I35:N35"/>
    <mergeCell ref="B30:N30"/>
    <mergeCell ref="B31:N31"/>
    <mergeCell ref="B32:C34"/>
    <mergeCell ref="D32:D34"/>
    <mergeCell ref="E32:H32"/>
    <mergeCell ref="I32:N34"/>
    <mergeCell ref="D29:H29"/>
    <mergeCell ref="G16:G17"/>
    <mergeCell ref="H16:H17"/>
    <mergeCell ref="B18:C18"/>
    <mergeCell ref="I18:N18"/>
    <mergeCell ref="B21:B23"/>
    <mergeCell ref="C21:C23"/>
    <mergeCell ref="D21:H23"/>
    <mergeCell ref="J21:M21"/>
    <mergeCell ref="N21:N23"/>
    <mergeCell ref="D24:H24"/>
    <mergeCell ref="D25:H25"/>
    <mergeCell ref="D26:H26"/>
    <mergeCell ref="D27:H27"/>
    <mergeCell ref="D28:H28"/>
    <mergeCell ref="D11:H11"/>
    <mergeCell ref="D12:H12"/>
    <mergeCell ref="B13:N13"/>
    <mergeCell ref="B14:N14"/>
    <mergeCell ref="B15:C17"/>
    <mergeCell ref="D15:D17"/>
    <mergeCell ref="E15:H15"/>
    <mergeCell ref="I15:N17"/>
    <mergeCell ref="E16:E17"/>
    <mergeCell ref="F16:F17"/>
    <mergeCell ref="D10:H10"/>
    <mergeCell ref="B2:N2"/>
    <mergeCell ref="B3:N3"/>
    <mergeCell ref="B4:B6"/>
    <mergeCell ref="C4:C6"/>
    <mergeCell ref="D4:H6"/>
    <mergeCell ref="I4:I6"/>
    <mergeCell ref="J4:M4"/>
    <mergeCell ref="N4:N6"/>
    <mergeCell ref="J5:J6"/>
    <mergeCell ref="K5:K6"/>
    <mergeCell ref="L5:L6"/>
    <mergeCell ref="M5:M6"/>
    <mergeCell ref="D7:H7"/>
    <mergeCell ref="D8:H8"/>
    <mergeCell ref="D9:H9"/>
  </mergeCells>
  <phoneticPr fontId="16" type="noConversion"/>
  <pageMargins left="0.7" right="0.7" top="0.75" bottom="0.75" header="0.3" footer="0.3"/>
  <pageSetup paperSize="9" scale="84" fitToHeight="0" orientation="portrait" r:id="rId1"/>
  <headerFooter>
    <oddFooter>&amp;R&amp;G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7"/>
  <sheetViews>
    <sheetView view="pageBreakPreview" zoomScaleNormal="100" zoomScaleSheetLayoutView="100" workbookViewId="0">
      <selection activeCell="D11" sqref="D11:H11"/>
    </sheetView>
  </sheetViews>
  <sheetFormatPr defaultRowHeight="16.5"/>
  <cols>
    <col min="1" max="1" width="1.625" customWidth="1"/>
    <col min="3" max="3" width="10.625" customWidth="1"/>
    <col min="4" max="8" width="8.625" customWidth="1"/>
    <col min="9" max="14" width="4.875" customWidth="1"/>
    <col min="15" max="15" width="1.625" customWidth="1"/>
  </cols>
  <sheetData>
    <row r="2" spans="2:14" ht="20.100000000000001" customHeight="1">
      <c r="B2" s="921" t="str">
        <f>'0. (주거시설) 표지_개요'!D7</f>
        <v>OO 공동주택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</row>
    <row r="3" spans="2:14" ht="20.100000000000001" customHeight="1">
      <c r="B3" s="922" t="s">
        <v>1265</v>
      </c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2:14" ht="23.25" customHeight="1">
      <c r="B4" s="923" t="s">
        <v>1067</v>
      </c>
      <c r="C4" s="926" t="s">
        <v>343</v>
      </c>
      <c r="D4" s="929" t="s">
        <v>1068</v>
      </c>
      <c r="E4" s="930"/>
      <c r="F4" s="930"/>
      <c r="G4" s="930"/>
      <c r="H4" s="923"/>
      <c r="I4" s="935" t="s">
        <v>1173</v>
      </c>
      <c r="J4" s="1013" t="s">
        <v>1070</v>
      </c>
      <c r="K4" s="1014"/>
      <c r="L4" s="1014"/>
      <c r="M4" s="1015"/>
      <c r="N4" s="939" t="s">
        <v>7</v>
      </c>
    </row>
    <row r="5" spans="2:14" ht="16.5" customHeight="1">
      <c r="B5" s="924"/>
      <c r="C5" s="927"/>
      <c r="D5" s="931"/>
      <c r="E5" s="932"/>
      <c r="F5" s="932"/>
      <c r="G5" s="932"/>
      <c r="H5" s="924"/>
      <c r="I5" s="936"/>
      <c r="J5" s="1016" t="s">
        <v>1174</v>
      </c>
      <c r="K5" s="1018" t="s">
        <v>1175</v>
      </c>
      <c r="L5" s="1020" t="s">
        <v>1176</v>
      </c>
      <c r="M5" s="1018" t="s">
        <v>1177</v>
      </c>
      <c r="N5" s="940"/>
    </row>
    <row r="6" spans="2:14" ht="17.25" thickBot="1">
      <c r="B6" s="925"/>
      <c r="C6" s="928"/>
      <c r="D6" s="933"/>
      <c r="E6" s="934"/>
      <c r="F6" s="934"/>
      <c r="G6" s="934"/>
      <c r="H6" s="925"/>
      <c r="I6" s="937"/>
      <c r="J6" s="1017"/>
      <c r="K6" s="1019"/>
      <c r="L6" s="1021"/>
      <c r="M6" s="1019"/>
      <c r="N6" s="941"/>
    </row>
    <row r="7" spans="2:14" ht="96.75" customHeight="1" thickTop="1">
      <c r="B7" s="298" t="str">
        <f t="shared" ref="B7:D12" si="0">B24</f>
        <v xml:space="preserve">S-01 </v>
      </c>
      <c r="C7" s="298" t="str">
        <f t="shared" si="0"/>
        <v>통합 SI서버</v>
      </c>
      <c r="D7" s="948" t="str">
        <f t="shared" si="0"/>
        <v>시스템통합(SI) 서버의 안정적인 운영을 위하여 통합 서버의 운영방식 및 소프트웨어 구성 수준에 대하여 평가</v>
      </c>
      <c r="E7" s="949"/>
      <c r="F7" s="949"/>
      <c r="G7" s="949"/>
      <c r="H7" s="950"/>
      <c r="I7" s="342">
        <f>I24</f>
        <v>4</v>
      </c>
      <c r="J7" s="343" t="str">
        <f>'(★신청자 작성★)1. (주거시설)항목별 점수총괄표'!$J$98</f>
        <v>-</v>
      </c>
      <c r="K7" s="301" t="str">
        <f>IF('(★신청자 작성★)1. (주거시설)항목별 점수총괄표'!$K$98="-","",'(★신청자 작성★)1. (주거시설)항목별 점수총괄표'!$K$98)</f>
        <v/>
      </c>
      <c r="L7" s="301" t="str">
        <f>IF('(★신청자 작성★)1. (주거시설)항목별 점수총괄표'!$L$98="-","",'(★신청자 작성★)1. (주거시설)항목별 점수총괄표'!$L$98)</f>
        <v/>
      </c>
      <c r="M7" s="301" t="str">
        <f>IF('(★신청자 작성★)1. (주거시설)항목별 점수총괄표'!$M$98="-","",'(★신청자 작성★)1. (주거시설)항목별 점수총괄표'!$M$98)</f>
        <v/>
      </c>
      <c r="N7" s="344" t="str">
        <f>N24</f>
        <v>2.4점 이상 필수</v>
      </c>
    </row>
    <row r="8" spans="2:14" ht="96.75" customHeight="1">
      <c r="B8" s="303" t="str">
        <f t="shared" si="0"/>
        <v>S-02</v>
      </c>
      <c r="C8" s="303" t="str">
        <f t="shared" si="0"/>
        <v>통합대상 
시스템</v>
      </c>
      <c r="D8" s="918" t="str">
        <f t="shared" si="0"/>
        <v>시스템통합(SI)의 효율성 및 기능성을 향상하기 위하여 통합시스템과 인터페이스(interface)된 개별 시스템 수준에 대하여 평가</v>
      </c>
      <c r="E8" s="919"/>
      <c r="F8" s="919"/>
      <c r="G8" s="919"/>
      <c r="H8" s="920"/>
      <c r="I8" s="345">
        <f>I25</f>
        <v>4</v>
      </c>
      <c r="J8" s="346" t="str">
        <f>'(★신청자 작성★)1. (주거시설)항목별 점수총괄표'!$J$100</f>
        <v>-</v>
      </c>
      <c r="K8" s="306" t="str">
        <f>IF('(★신청자 작성★)1. (주거시설)항목별 점수총괄표'!$K$100="-","",'(★신청자 작성★)1. (주거시설)항목별 점수총괄표'!$K$100)</f>
        <v/>
      </c>
      <c r="L8" s="306" t="str">
        <f>IF('(★신청자 작성★)1. (주거시설)항목별 점수총괄표'!$L$100="-","",'(★신청자 작성★)1. (주거시설)항목별 점수총괄표'!$L$100)</f>
        <v/>
      </c>
      <c r="M8" s="306" t="str">
        <f>IF('(★신청자 작성★)1. (주거시설)항목별 점수총괄표'!$M$100="-","",'(★신청자 작성★)1. (주거시설)항목별 점수총괄표'!$M$100)</f>
        <v/>
      </c>
      <c r="N8" s="347" t="str">
        <f>N25</f>
        <v xml:space="preserve">  </v>
      </c>
    </row>
    <row r="9" spans="2:14" ht="96.75" customHeight="1">
      <c r="B9" s="303" t="str">
        <f t="shared" si="0"/>
        <v>S-03</v>
      </c>
      <c r="C9" s="303" t="str">
        <f t="shared" si="0"/>
        <v>통합 SI서버 관리</v>
      </c>
      <c r="D9" s="918" t="str">
        <f t="shared" si="0"/>
        <v xml:space="preserve">시스템통합(SI) 서버의 상태를 모니터링 하기 위한 통합관리 프로그램 기능 수준에 대하여 평가 </v>
      </c>
      <c r="E9" s="919"/>
      <c r="F9" s="919"/>
      <c r="G9" s="919"/>
      <c r="H9" s="920"/>
      <c r="I9" s="345">
        <f t="shared" ref="I9:I12" si="1">I26</f>
        <v>3</v>
      </c>
      <c r="J9" s="346" t="str">
        <f>'(★신청자 작성★)1. (주거시설)항목별 점수총괄표'!$J$106</f>
        <v>-</v>
      </c>
      <c r="K9" s="306" t="str">
        <f>IF('(★신청자 작성★)1. (주거시설)항목별 점수총괄표'!$K$106="-","",'(★신청자 작성★)1. (주거시설)항목별 점수총괄표'!$K$106)</f>
        <v/>
      </c>
      <c r="L9" s="306" t="str">
        <f>IF('(★신청자 작성★)1. (주거시설)항목별 점수총괄표'!$L$106="-","",'(★신청자 작성★)1. (주거시설)항목별 점수총괄표'!$L$106)</f>
        <v/>
      </c>
      <c r="M9" s="306" t="str">
        <f>IF('(★신청자 작성★)1. (주거시설)항목별 점수총괄표'!$M$106="-","",'(★신청자 작성★)1. (주거시설)항목별 점수총괄표'!$M$106)</f>
        <v/>
      </c>
      <c r="N9" s="347" t="str">
        <f t="shared" ref="N9:N12" si="2">N26</f>
        <v xml:space="preserve">  </v>
      </c>
    </row>
    <row r="10" spans="2:14" ht="96.75" customHeight="1">
      <c r="B10" s="303" t="str">
        <f t="shared" si="0"/>
        <v>S-04</v>
      </c>
      <c r="C10" s="303" t="str">
        <f t="shared" si="0"/>
        <v>통합 SI서버 백신 및 보안</v>
      </c>
      <c r="D10" s="918" t="str">
        <f t="shared" si="0"/>
        <v xml:space="preserve">시스템통합(SI) 서버의 보안 및 바이러스에 대비하기 위한 백신 및 보안 기능 수준에 대하여 평가 </v>
      </c>
      <c r="E10" s="919"/>
      <c r="F10" s="919"/>
      <c r="G10" s="919"/>
      <c r="H10" s="920"/>
      <c r="I10" s="345">
        <f t="shared" si="1"/>
        <v>3</v>
      </c>
      <c r="J10" s="346" t="str">
        <f>'(★신청자 작성★)1. (주거시설)항목별 점수총괄표'!$J$108</f>
        <v>-</v>
      </c>
      <c r="K10" s="306" t="str">
        <f>IF('(★신청자 작성★)1. (주거시설)항목별 점수총괄표'!$K$108="-","",'(★신청자 작성★)1. (주거시설)항목별 점수총괄표'!$K$108)</f>
        <v/>
      </c>
      <c r="L10" s="306" t="str">
        <f>IF('(★신청자 작성★)1. (주거시설)항목별 점수총괄표'!$L$108="-","",'(★신청자 작성★)1. (주거시설)항목별 점수총괄표'!$L$108)</f>
        <v/>
      </c>
      <c r="M10" s="306" t="str">
        <f>IF('(★신청자 작성★)1. (주거시설)항목별 점수총괄표'!$M$108="-","",'(★신청자 작성★)1. (주거시설)항목별 점수총괄표'!$M$108)</f>
        <v/>
      </c>
      <c r="N10" s="347" t="str">
        <f t="shared" si="2"/>
        <v xml:space="preserve">  </v>
      </c>
    </row>
    <row r="11" spans="2:14" ht="96.75" customHeight="1">
      <c r="B11" s="303" t="str">
        <f t="shared" si="0"/>
        <v>S-05</v>
      </c>
      <c r="C11" s="303" t="str">
        <f t="shared" si="0"/>
        <v>에너지 
정보수집 
대상설비</v>
      </c>
      <c r="D11" s="918" t="str">
        <f t="shared" si="0"/>
        <v xml:space="preserve">운영자 및 관리자가 단지 내 공용부 에너지 사용량을 확인하기 위하여 설치된 에너지 계측 수준에 대하여 평가 </v>
      </c>
      <c r="E11" s="919"/>
      <c r="F11" s="919"/>
      <c r="G11" s="919"/>
      <c r="H11" s="920"/>
      <c r="I11" s="345">
        <f t="shared" si="1"/>
        <v>3</v>
      </c>
      <c r="J11" s="346" t="str">
        <f>'(★신청자 작성★)1. (주거시설)항목별 점수총괄표'!$J$110</f>
        <v>-</v>
      </c>
      <c r="K11" s="306" t="str">
        <f>IF('(★신청자 작성★)1. (주거시설)항목별 점수총괄표'!$K$110="-","",'(★신청자 작성★)1. (주거시설)항목별 점수총괄표'!$K$110)</f>
        <v/>
      </c>
      <c r="L11" s="306" t="str">
        <f>IF('(★신청자 작성★)1. (주거시설)항목별 점수총괄표'!$L$110="-","",'(★신청자 작성★)1. (주거시설)항목별 점수총괄표'!$L$110)</f>
        <v/>
      </c>
      <c r="M11" s="306" t="str">
        <f>IF('(★신청자 작성★)1. (주거시설)항목별 점수총괄표'!$M$110="-","",'(★신청자 작성★)1. (주거시설)항목별 점수총괄표'!$M$110)</f>
        <v/>
      </c>
      <c r="N11" s="347" t="str">
        <f t="shared" si="2"/>
        <v xml:space="preserve">  </v>
      </c>
    </row>
    <row r="12" spans="2:14" ht="96.75" customHeight="1">
      <c r="B12" s="308" t="str">
        <f t="shared" si="0"/>
        <v>S-06</v>
      </c>
      <c r="C12" s="308" t="str">
        <f t="shared" si="0"/>
        <v xml:space="preserve">단지 에너지
정보수집 </v>
      </c>
      <c r="D12" s="951" t="str">
        <f t="shared" si="0"/>
        <v xml:space="preserve">운영자 및 관리자에게 단지의 에너지 절약을 위하여 제공되는 에너지 정보 수준에 대하여 평가 </v>
      </c>
      <c r="E12" s="952"/>
      <c r="F12" s="952"/>
      <c r="G12" s="952"/>
      <c r="H12" s="953"/>
      <c r="I12" s="348">
        <f t="shared" si="1"/>
        <v>3</v>
      </c>
      <c r="J12" s="349" t="str">
        <f>'(★신청자 작성★)1. (주거시설)항목별 점수총괄표'!$J$114</f>
        <v>-</v>
      </c>
      <c r="K12" s="311" t="str">
        <f>IF('(★신청자 작성★)1. (주거시설)항목별 점수총괄표'!$K$114="-","",'(★신청자 작성★)1. (주거시설)항목별 점수총괄표'!$K$114)</f>
        <v/>
      </c>
      <c r="L12" s="311" t="str">
        <f>IF('(★신청자 작성★)1. (주거시설)항목별 점수총괄표'!$L$114="-","",'(★신청자 작성★)1. (주거시설)항목별 점수총괄표'!$L$114)</f>
        <v/>
      </c>
      <c r="M12" s="311" t="str">
        <f>IF('(★신청자 작성★)1. (주거시설)항목별 점수총괄표'!$M$114="-","",'(★신청자 작성★)1. (주거시설)항목별 점수총괄표'!$M$114)</f>
        <v/>
      </c>
      <c r="N12" s="350" t="str">
        <f t="shared" si="2"/>
        <v xml:space="preserve">  </v>
      </c>
    </row>
    <row r="13" spans="2:14" ht="19.5" customHeight="1">
      <c r="B13" s="954" t="s">
        <v>106</v>
      </c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</row>
    <row r="14" spans="2:14" ht="16.5" customHeight="1">
      <c r="B14" s="955" t="s">
        <v>1178</v>
      </c>
      <c r="C14" s="955"/>
      <c r="D14" s="955"/>
      <c r="E14" s="955"/>
      <c r="F14" s="955"/>
      <c r="G14" s="955"/>
      <c r="H14" s="955"/>
      <c r="I14" s="955"/>
      <c r="J14" s="955"/>
      <c r="K14" s="955"/>
      <c r="L14" s="955"/>
      <c r="M14" s="955"/>
      <c r="N14" s="955"/>
    </row>
    <row r="15" spans="2:14" ht="16.5" customHeight="1">
      <c r="B15" s="956" t="s">
        <v>1076</v>
      </c>
      <c r="C15" s="957"/>
      <c r="D15" s="960" t="s">
        <v>1179</v>
      </c>
      <c r="E15" s="962" t="s">
        <v>1078</v>
      </c>
      <c r="F15" s="962"/>
      <c r="G15" s="963"/>
      <c r="H15" s="964"/>
      <c r="I15" s="965" t="s">
        <v>1079</v>
      </c>
      <c r="J15" s="966"/>
      <c r="K15" s="966"/>
      <c r="L15" s="966"/>
      <c r="M15" s="966"/>
      <c r="N15" s="966"/>
    </row>
    <row r="16" spans="2:14" ht="16.5" customHeight="1">
      <c r="B16" s="958"/>
      <c r="C16" s="959"/>
      <c r="D16" s="961"/>
      <c r="E16" s="969" t="s">
        <v>1180</v>
      </c>
      <c r="F16" s="970" t="s">
        <v>1181</v>
      </c>
      <c r="G16" s="970" t="s">
        <v>1182</v>
      </c>
      <c r="H16" s="971" t="s">
        <v>1183</v>
      </c>
      <c r="I16" s="967"/>
      <c r="J16" s="968"/>
      <c r="K16" s="968"/>
      <c r="L16" s="968"/>
      <c r="M16" s="968"/>
      <c r="N16" s="968"/>
    </row>
    <row r="17" spans="2:14" ht="16.5" customHeight="1">
      <c r="B17" s="958"/>
      <c r="C17" s="959"/>
      <c r="D17" s="961"/>
      <c r="E17" s="969"/>
      <c r="F17" s="970"/>
      <c r="G17" s="970"/>
      <c r="H17" s="971"/>
      <c r="I17" s="967"/>
      <c r="J17" s="968"/>
      <c r="K17" s="968"/>
      <c r="L17" s="968"/>
      <c r="M17" s="968"/>
      <c r="N17" s="968"/>
    </row>
    <row r="18" spans="2:14" ht="60" customHeight="1">
      <c r="B18" s="972" t="s">
        <v>1184</v>
      </c>
      <c r="C18" s="973"/>
      <c r="D18" s="313">
        <v>20</v>
      </c>
      <c r="E18" s="310">
        <f>SUM(J7:J12)</f>
        <v>0</v>
      </c>
      <c r="F18" s="314" t="str">
        <f>IF(SUM($K$7:$K$12)=0,"",SUM($K$7:$K$12))</f>
        <v/>
      </c>
      <c r="G18" s="314" t="str">
        <f>IF(SUM($L$7:$L$12)=0,"",SUM($L$7:$L$12))</f>
        <v/>
      </c>
      <c r="H18" s="315" t="str">
        <f>IF(SUM($M$7:$M$12)=0,"",SUM($M$7:$M$12))</f>
        <v/>
      </c>
      <c r="I18" s="974" t="s">
        <v>106</v>
      </c>
      <c r="J18" s="975"/>
      <c r="K18" s="975"/>
      <c r="L18" s="975"/>
      <c r="M18" s="975"/>
      <c r="N18" s="975"/>
    </row>
    <row r="19" spans="2:14" ht="16.5" customHeight="1">
      <c r="B19" s="354"/>
      <c r="C19" s="354"/>
      <c r="D19" s="354"/>
      <c r="E19" s="355"/>
      <c r="F19" s="356"/>
      <c r="G19" s="356"/>
      <c r="H19" s="356"/>
      <c r="I19" s="357"/>
      <c r="J19" s="357"/>
      <c r="K19" s="357"/>
      <c r="L19" s="357"/>
      <c r="M19" s="357"/>
      <c r="N19" s="357"/>
    </row>
    <row r="20" spans="2:14" ht="24" customHeight="1" thickBot="1"/>
    <row r="21" spans="2:14" ht="17.25" thickTop="1">
      <c r="B21" s="976" t="s">
        <v>1067</v>
      </c>
      <c r="C21" s="977" t="s">
        <v>343</v>
      </c>
      <c r="D21" s="978" t="s">
        <v>1068</v>
      </c>
      <c r="E21" s="979"/>
      <c r="F21" s="979"/>
      <c r="G21" s="979"/>
      <c r="H21" s="976"/>
      <c r="I21" s="316" t="s">
        <v>1084</v>
      </c>
      <c r="J21" s="980" t="s">
        <v>1070</v>
      </c>
      <c r="K21" s="981"/>
      <c r="L21" s="981"/>
      <c r="M21" s="982"/>
      <c r="N21" s="978" t="s">
        <v>7</v>
      </c>
    </row>
    <row r="22" spans="2:14">
      <c r="B22" s="924"/>
      <c r="C22" s="927"/>
      <c r="D22" s="931"/>
      <c r="E22" s="932"/>
      <c r="F22" s="932"/>
      <c r="G22" s="932"/>
      <c r="H22" s="924"/>
      <c r="I22" s="317" t="s">
        <v>1085</v>
      </c>
      <c r="J22" s="318" t="s">
        <v>1086</v>
      </c>
      <c r="K22" s="319" t="s">
        <v>1087</v>
      </c>
      <c r="L22" s="319"/>
      <c r="M22" s="319" t="s">
        <v>1088</v>
      </c>
      <c r="N22" s="931"/>
    </row>
    <row r="23" spans="2:14" ht="17.25" thickBot="1">
      <c r="B23" s="925"/>
      <c r="C23" s="928"/>
      <c r="D23" s="933"/>
      <c r="E23" s="934"/>
      <c r="F23" s="934"/>
      <c r="G23" s="934"/>
      <c r="H23" s="925"/>
      <c r="I23" s="320"/>
      <c r="J23" s="321" t="s">
        <v>1089</v>
      </c>
      <c r="K23" s="322" t="s">
        <v>1090</v>
      </c>
      <c r="L23" s="322"/>
      <c r="M23" s="322" t="s">
        <v>1089</v>
      </c>
      <c r="N23" s="933"/>
    </row>
    <row r="24" spans="2:14" ht="34.5" thickTop="1">
      <c r="B24" s="323" t="s">
        <v>1185</v>
      </c>
      <c r="C24" s="324" t="s">
        <v>1186</v>
      </c>
      <c r="D24" s="987" t="s">
        <v>1187</v>
      </c>
      <c r="E24" s="988"/>
      <c r="F24" s="988"/>
      <c r="G24" s="988"/>
      <c r="H24" s="989"/>
      <c r="I24" s="324">
        <v>4</v>
      </c>
      <c r="J24" s="325" t="s">
        <v>106</v>
      </c>
      <c r="K24" s="326" t="s">
        <v>106</v>
      </c>
      <c r="L24" s="326"/>
      <c r="M24" s="326" t="s">
        <v>106</v>
      </c>
      <c r="N24" s="351" t="s">
        <v>1188</v>
      </c>
    </row>
    <row r="25" spans="2:14" ht="36" customHeight="1">
      <c r="B25" s="328" t="s">
        <v>1189</v>
      </c>
      <c r="C25" s="329" t="s">
        <v>1252</v>
      </c>
      <c r="D25" s="990" t="s">
        <v>1190</v>
      </c>
      <c r="E25" s="991"/>
      <c r="F25" s="991"/>
      <c r="G25" s="991"/>
      <c r="H25" s="992"/>
      <c r="I25" s="329">
        <v>4</v>
      </c>
      <c r="J25" s="330" t="s">
        <v>106</v>
      </c>
      <c r="K25" s="331" t="s">
        <v>106</v>
      </c>
      <c r="L25" s="331"/>
      <c r="M25" s="331" t="s">
        <v>106</v>
      </c>
      <c r="N25" s="332" t="s">
        <v>106</v>
      </c>
    </row>
    <row r="26" spans="2:14" ht="24" customHeight="1">
      <c r="B26" s="328" t="s">
        <v>1191</v>
      </c>
      <c r="C26" s="329" t="s">
        <v>1192</v>
      </c>
      <c r="D26" s="990" t="s">
        <v>1193</v>
      </c>
      <c r="E26" s="991"/>
      <c r="F26" s="991"/>
      <c r="G26" s="991"/>
      <c r="H26" s="992"/>
      <c r="I26" s="329">
        <v>3</v>
      </c>
      <c r="J26" s="330" t="s">
        <v>106</v>
      </c>
      <c r="K26" s="331" t="s">
        <v>106</v>
      </c>
      <c r="L26" s="331"/>
      <c r="M26" s="331" t="s">
        <v>106</v>
      </c>
      <c r="N26" s="332" t="s">
        <v>106</v>
      </c>
    </row>
    <row r="27" spans="2:14" ht="24" customHeight="1">
      <c r="B27" s="328" t="s">
        <v>1194</v>
      </c>
      <c r="C27" s="329" t="s">
        <v>1253</v>
      </c>
      <c r="D27" s="990" t="s">
        <v>1195</v>
      </c>
      <c r="E27" s="991"/>
      <c r="F27" s="991"/>
      <c r="G27" s="991"/>
      <c r="H27" s="992"/>
      <c r="I27" s="329">
        <v>3</v>
      </c>
      <c r="J27" s="330" t="s">
        <v>106</v>
      </c>
      <c r="K27" s="331" t="s">
        <v>106</v>
      </c>
      <c r="L27" s="331"/>
      <c r="M27" s="331" t="s">
        <v>106</v>
      </c>
      <c r="N27" s="332" t="s">
        <v>106</v>
      </c>
    </row>
    <row r="28" spans="2:14" ht="36">
      <c r="B28" s="328" t="s">
        <v>33</v>
      </c>
      <c r="C28" s="329" t="s">
        <v>1254</v>
      </c>
      <c r="D28" s="990" t="s">
        <v>1196</v>
      </c>
      <c r="E28" s="991"/>
      <c r="F28" s="991"/>
      <c r="G28" s="991"/>
      <c r="H28" s="992"/>
      <c r="I28" s="329">
        <v>3</v>
      </c>
      <c r="J28" s="330" t="s">
        <v>106</v>
      </c>
      <c r="K28" s="331" t="s">
        <v>106</v>
      </c>
      <c r="L28" s="331"/>
      <c r="M28" s="331" t="s">
        <v>106</v>
      </c>
      <c r="N28" s="332" t="s">
        <v>106</v>
      </c>
    </row>
    <row r="29" spans="2:14" ht="24" customHeight="1">
      <c r="B29" s="1031" t="s">
        <v>34</v>
      </c>
      <c r="C29" s="1023" t="s">
        <v>1274</v>
      </c>
      <c r="D29" s="1033" t="s">
        <v>1197</v>
      </c>
      <c r="E29" s="1034"/>
      <c r="F29" s="1034"/>
      <c r="G29" s="1034"/>
      <c r="H29" s="1035"/>
      <c r="I29" s="1023">
        <v>3</v>
      </c>
      <c r="J29" s="1025" t="s">
        <v>106</v>
      </c>
      <c r="K29" s="1027" t="s">
        <v>106</v>
      </c>
      <c r="L29" s="358"/>
      <c r="M29" s="1027" t="s">
        <v>106</v>
      </c>
      <c r="N29" s="1029" t="s">
        <v>106</v>
      </c>
    </row>
    <row r="30" spans="2:14" ht="17.25" thickBot="1">
      <c r="B30" s="1032"/>
      <c r="C30" s="1024"/>
      <c r="D30" s="1036"/>
      <c r="E30" s="1037"/>
      <c r="F30" s="1037"/>
      <c r="G30" s="1037"/>
      <c r="H30" s="1038"/>
      <c r="I30" s="1024"/>
      <c r="J30" s="1026"/>
      <c r="K30" s="1028"/>
      <c r="L30" s="359"/>
      <c r="M30" s="1028"/>
      <c r="N30" s="1030"/>
    </row>
    <row r="31" spans="2:14" ht="20.25" thickTop="1">
      <c r="B31" s="996" t="s">
        <v>106</v>
      </c>
      <c r="C31" s="996"/>
      <c r="D31" s="996"/>
      <c r="E31" s="996"/>
      <c r="F31" s="996"/>
      <c r="G31" s="996"/>
      <c r="H31" s="996"/>
      <c r="I31" s="996"/>
      <c r="J31" s="996"/>
      <c r="K31" s="996"/>
      <c r="L31" s="996"/>
      <c r="M31" s="996"/>
      <c r="N31" s="996"/>
    </row>
    <row r="32" spans="2:14" ht="17.25" thickBot="1">
      <c r="B32" s="997" t="s">
        <v>1103</v>
      </c>
      <c r="C32" s="997"/>
      <c r="D32" s="997"/>
      <c r="E32" s="997"/>
      <c r="F32" s="997"/>
      <c r="G32" s="997"/>
      <c r="H32" s="997"/>
      <c r="I32" s="997"/>
      <c r="J32" s="997"/>
      <c r="K32" s="997"/>
      <c r="L32" s="997"/>
      <c r="M32" s="997"/>
      <c r="N32" s="997"/>
    </row>
    <row r="33" spans="2:14" ht="17.25" thickTop="1">
      <c r="B33" s="998" t="s">
        <v>1076</v>
      </c>
      <c r="C33" s="999"/>
      <c r="D33" s="1004" t="s">
        <v>1104</v>
      </c>
      <c r="E33" s="1007" t="s">
        <v>1078</v>
      </c>
      <c r="F33" s="1008"/>
      <c r="G33" s="1008"/>
      <c r="H33" s="1009"/>
      <c r="I33" s="1010" t="s">
        <v>1079</v>
      </c>
      <c r="J33" s="998"/>
      <c r="K33" s="998"/>
      <c r="L33" s="998"/>
      <c r="M33" s="998"/>
      <c r="N33" s="998"/>
    </row>
    <row r="34" spans="2:14">
      <c r="B34" s="1000"/>
      <c r="C34" s="1001"/>
      <c r="D34" s="1005"/>
      <c r="E34" s="334" t="s">
        <v>1086</v>
      </c>
      <c r="F34" s="335" t="s">
        <v>1087</v>
      </c>
      <c r="G34" s="335"/>
      <c r="H34" s="335" t="s">
        <v>1088</v>
      </c>
      <c r="I34" s="1011"/>
      <c r="J34" s="1000"/>
      <c r="K34" s="1000"/>
      <c r="L34" s="1000"/>
      <c r="M34" s="1000"/>
      <c r="N34" s="1000"/>
    </row>
    <row r="35" spans="2:14">
      <c r="B35" s="1002"/>
      <c r="C35" s="1003"/>
      <c r="D35" s="1006"/>
      <c r="E35" s="336" t="s">
        <v>1089</v>
      </c>
      <c r="F35" s="338" t="s">
        <v>1090</v>
      </c>
      <c r="G35" s="338"/>
      <c r="H35" s="338" t="s">
        <v>1089</v>
      </c>
      <c r="I35" s="1012"/>
      <c r="J35" s="1002"/>
      <c r="K35" s="1002"/>
      <c r="L35" s="1002"/>
      <c r="M35" s="1002"/>
      <c r="N35" s="1002"/>
    </row>
    <row r="36" spans="2:14" ht="17.25" thickBot="1">
      <c r="B36" s="983" t="s">
        <v>10</v>
      </c>
      <c r="C36" s="984"/>
      <c r="D36" s="339" t="s">
        <v>1172</v>
      </c>
      <c r="E36" s="340" t="s">
        <v>106</v>
      </c>
      <c r="F36" s="341" t="s">
        <v>106</v>
      </c>
      <c r="G36" s="341"/>
      <c r="H36" s="341" t="s">
        <v>106</v>
      </c>
      <c r="I36" s="985" t="s">
        <v>106</v>
      </c>
      <c r="J36" s="986"/>
      <c r="K36" s="986"/>
      <c r="L36" s="986"/>
      <c r="M36" s="986"/>
      <c r="N36" s="986"/>
    </row>
    <row r="37" spans="2:14" ht="17.25" thickTop="1"/>
  </sheetData>
  <sheetProtection algorithmName="SHA-512" hashValue="PGNbgiT8IrTEq0ubLHovsyiGQmYJgbmHuzJUDNeSbkACF3cGStXvYOAVYjaBwKvJ9tI1iJUZ0zb0srWPll9Kog==" saltValue="5OULKx9cwZOU9qGmk2NwGg==" spinCount="100000" sheet="1" objects="1" scenarios="1" selectLockedCells="1" selectUnlockedCells="1"/>
  <mergeCells count="56">
    <mergeCell ref="B36:C36"/>
    <mergeCell ref="I36:N36"/>
    <mergeCell ref="I29:I30"/>
    <mergeCell ref="J29:J30"/>
    <mergeCell ref="K29:K30"/>
    <mergeCell ref="M29:M30"/>
    <mergeCell ref="N29:N30"/>
    <mergeCell ref="B31:N31"/>
    <mergeCell ref="B29:B30"/>
    <mergeCell ref="D29:H30"/>
    <mergeCell ref="B32:N32"/>
    <mergeCell ref="B33:C35"/>
    <mergeCell ref="D33:D35"/>
    <mergeCell ref="E33:H33"/>
    <mergeCell ref="I33:N35"/>
    <mergeCell ref="C29:C30"/>
    <mergeCell ref="D24:H24"/>
    <mergeCell ref="D25:H25"/>
    <mergeCell ref="D26:H26"/>
    <mergeCell ref="D27:H27"/>
    <mergeCell ref="D28:H28"/>
    <mergeCell ref="B18:C18"/>
    <mergeCell ref="I18:N18"/>
    <mergeCell ref="B21:B23"/>
    <mergeCell ref="C21:C23"/>
    <mergeCell ref="D21:H23"/>
    <mergeCell ref="J21:M21"/>
    <mergeCell ref="N21:N23"/>
    <mergeCell ref="D11:H11"/>
    <mergeCell ref="D12:H12"/>
    <mergeCell ref="B13:N13"/>
    <mergeCell ref="B14:N14"/>
    <mergeCell ref="B15:C17"/>
    <mergeCell ref="D15:D17"/>
    <mergeCell ref="E15:H15"/>
    <mergeCell ref="I15:N17"/>
    <mergeCell ref="E16:E17"/>
    <mergeCell ref="F16:F17"/>
    <mergeCell ref="G16:G17"/>
    <mergeCell ref="H16:H17"/>
    <mergeCell ref="D10:H10"/>
    <mergeCell ref="B2:N2"/>
    <mergeCell ref="B3:N3"/>
    <mergeCell ref="B4:B6"/>
    <mergeCell ref="C4:C6"/>
    <mergeCell ref="D4:H6"/>
    <mergeCell ref="I4:I6"/>
    <mergeCell ref="J4:M4"/>
    <mergeCell ref="N4:N6"/>
    <mergeCell ref="J5:J6"/>
    <mergeCell ref="K5:K6"/>
    <mergeCell ref="L5:L6"/>
    <mergeCell ref="M5:M6"/>
    <mergeCell ref="D7:H7"/>
    <mergeCell ref="D8:H8"/>
    <mergeCell ref="D9:H9"/>
  </mergeCells>
  <phoneticPr fontId="16" type="noConversion"/>
  <pageMargins left="0.7" right="0.7" top="0.75" bottom="0.75" header="0.3" footer="0.3"/>
  <pageSetup paperSize="9" scale="84" fitToHeight="0" orientation="portrait" r:id="rId1"/>
  <headerFooter>
    <oddFooter>&amp;R&amp;G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2"/>
  <sheetViews>
    <sheetView view="pageBreakPreview" zoomScaleNormal="100" zoomScaleSheetLayoutView="100" zoomScalePageLayoutView="85" workbookViewId="0">
      <selection activeCell="D13" sqref="D13:H13"/>
    </sheetView>
  </sheetViews>
  <sheetFormatPr defaultRowHeight="16.5"/>
  <cols>
    <col min="1" max="1" width="1.625" customWidth="1"/>
    <col min="3" max="3" width="10.625" customWidth="1"/>
    <col min="4" max="8" width="8.625" customWidth="1"/>
    <col min="9" max="14" width="4.875" customWidth="1"/>
    <col min="15" max="15" width="1.625" customWidth="1"/>
  </cols>
  <sheetData>
    <row r="2" spans="2:14" ht="20.100000000000001" customHeight="1">
      <c r="B2" s="921" t="str">
        <f>'0. (주거시설) 표지_개요'!D7</f>
        <v>OO 공동주택</v>
      </c>
      <c r="C2" s="921"/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</row>
    <row r="3" spans="2:14" ht="20.100000000000001" customHeight="1">
      <c r="B3" s="922" t="s">
        <v>1237</v>
      </c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2:14" ht="23.25" customHeight="1">
      <c r="B4" s="923" t="s">
        <v>1067</v>
      </c>
      <c r="C4" s="926" t="s">
        <v>343</v>
      </c>
      <c r="D4" s="929" t="s">
        <v>1068</v>
      </c>
      <c r="E4" s="930"/>
      <c r="F4" s="930"/>
      <c r="G4" s="930"/>
      <c r="H4" s="923"/>
      <c r="I4" s="935" t="s">
        <v>1198</v>
      </c>
      <c r="J4" s="1013" t="s">
        <v>1070</v>
      </c>
      <c r="K4" s="1014"/>
      <c r="L4" s="1014"/>
      <c r="M4" s="1015"/>
      <c r="N4" s="939" t="s">
        <v>7</v>
      </c>
    </row>
    <row r="5" spans="2:14" ht="16.5" customHeight="1">
      <c r="B5" s="924"/>
      <c r="C5" s="927"/>
      <c r="D5" s="931"/>
      <c r="E5" s="932"/>
      <c r="F5" s="932"/>
      <c r="G5" s="932"/>
      <c r="H5" s="924"/>
      <c r="I5" s="936"/>
      <c r="J5" s="1016" t="s">
        <v>1199</v>
      </c>
      <c r="K5" s="1018" t="s">
        <v>1200</v>
      </c>
      <c r="L5" s="1020" t="s">
        <v>1201</v>
      </c>
      <c r="M5" s="1018" t="s">
        <v>1202</v>
      </c>
      <c r="N5" s="940"/>
    </row>
    <row r="6" spans="2:14" ht="17.25" thickBot="1">
      <c r="B6" s="925"/>
      <c r="C6" s="928"/>
      <c r="D6" s="933"/>
      <c r="E6" s="934"/>
      <c r="F6" s="934"/>
      <c r="G6" s="934"/>
      <c r="H6" s="925"/>
      <c r="I6" s="937"/>
      <c r="J6" s="1017"/>
      <c r="K6" s="1019"/>
      <c r="L6" s="1021"/>
      <c r="M6" s="1019"/>
      <c r="N6" s="941"/>
    </row>
    <row r="7" spans="2:14" ht="64.5" customHeight="1" thickTop="1">
      <c r="B7" s="298" t="str">
        <f t="shared" ref="B7:D15" si="0">B27</f>
        <v>F-01</v>
      </c>
      <c r="C7" s="298" t="str">
        <f t="shared" si="0"/>
        <v>시설 
관리조직 
구성원의 
수준</v>
      </c>
      <c r="D7" s="948" t="str">
        <f t="shared" si="0"/>
        <v>건축물의 효율적인 유지관리를 위하여 시설관리조직 및 그 구성원의 질적 수준에 대하여 평가</v>
      </c>
      <c r="E7" s="949"/>
      <c r="F7" s="949"/>
      <c r="G7" s="949"/>
      <c r="H7" s="950"/>
      <c r="I7" s="342">
        <f>I27</f>
        <v>3</v>
      </c>
      <c r="J7" s="343" t="str">
        <f>'(★신청자 작성★)1. (주거시설)항목별 점수총괄표'!$J$121</f>
        <v>-</v>
      </c>
      <c r="K7" s="301" t="str">
        <f>IF('(★신청자 작성★)1. (주거시설)항목별 점수총괄표'!$K$121="-","",'(★신청자 작성★)1. (주거시설)항목별 점수총괄표'!$K$121)</f>
        <v/>
      </c>
      <c r="L7" s="301" t="str">
        <f>IF('(★신청자 작성★)1. (주거시설)항목별 점수총괄표'!$L$121="-","",'(★신청자 작성★)1. (주거시설)항목별 점수총괄표'!$L$121)</f>
        <v/>
      </c>
      <c r="M7" s="301" t="str">
        <f>IF('(★신청자 작성★)1. (주거시설)항목별 점수총괄표'!$M$121="-","",'(★신청자 작성★)1. (주거시설)항목별 점수총괄표'!$M$121)</f>
        <v/>
      </c>
      <c r="N7" s="344" t="str">
        <f>N27</f>
        <v xml:space="preserve">  </v>
      </c>
    </row>
    <row r="8" spans="2:14" ht="64.5" customHeight="1">
      <c r="B8" s="303" t="str">
        <f t="shared" si="0"/>
        <v>F-02</v>
      </c>
      <c r="C8" s="303" t="str">
        <f t="shared" si="0"/>
        <v>작업관리 
기능</v>
      </c>
      <c r="D8" s="918" t="str">
        <f t="shared" si="0"/>
        <v>효율적인 작업관리의 구현을 위하여 작업관리의 기능 적용 수준에 대하여 평가</v>
      </c>
      <c r="E8" s="919"/>
      <c r="F8" s="919"/>
      <c r="G8" s="919"/>
      <c r="H8" s="920"/>
      <c r="I8" s="345">
        <f>I28</f>
        <v>2</v>
      </c>
      <c r="J8" s="346" t="str">
        <f>'(★신청자 작성★)1. (주거시설)항목별 점수총괄표'!$J$123</f>
        <v>-</v>
      </c>
      <c r="K8" s="306" t="str">
        <f>IF('(★신청자 작성★)1. (주거시설)항목별 점수총괄표'!$K$123="-","",'(★신청자 작성★)1. (주거시설)항목별 점수총괄표'!$K$123)</f>
        <v/>
      </c>
      <c r="L8" s="306" t="str">
        <f>IF('(★신청자 작성★)1. (주거시설)항목별 점수총괄표'!$L$123="-","",'(★신청자 작성★)1. (주거시설)항목별 점수총괄표'!$L$123)</f>
        <v/>
      </c>
      <c r="M8" s="306" t="str">
        <f>IF('(★신청자 작성★)1. (주거시설)항목별 점수총괄표'!$M$123="-","",'(★신청자 작성★)1. (주거시설)항목별 점수총괄표'!$M$123)</f>
        <v/>
      </c>
      <c r="N8" s="347" t="str">
        <f>N28</f>
        <v xml:space="preserve">  </v>
      </c>
    </row>
    <row r="9" spans="2:14" ht="64.5" customHeight="1">
      <c r="B9" s="303" t="str">
        <f t="shared" si="0"/>
        <v>F-03</v>
      </c>
      <c r="C9" s="303" t="str">
        <f t="shared" si="0"/>
        <v>자재관리 
기능</v>
      </c>
      <c r="D9" s="918" t="str">
        <f t="shared" si="0"/>
        <v>효율적인 자재관리의 구현을 위하여 자재관리의 기능 적용 수준에 대하여 평가</v>
      </c>
      <c r="E9" s="919"/>
      <c r="F9" s="919"/>
      <c r="G9" s="919"/>
      <c r="H9" s="920"/>
      <c r="I9" s="345">
        <f t="shared" ref="I9:I15" si="1">I29</f>
        <v>2</v>
      </c>
      <c r="J9" s="346" t="str">
        <f>'(★신청자 작성★)1. (주거시설)항목별 점수총괄표'!$J$128</f>
        <v>-</v>
      </c>
      <c r="K9" s="306" t="str">
        <f>IF('(★신청자 작성★)1. (주거시설)항목별 점수총괄표'!$K$128="-","",'(★신청자 작성★)1. (주거시설)항목별 점수총괄표'!$K$128)</f>
        <v/>
      </c>
      <c r="L9" s="306" t="str">
        <f>IF('(★신청자 작성★)1. (주거시설)항목별 점수총괄표'!$L$128="-","",'(★신청자 작성★)1. (주거시설)항목별 점수총괄표'!$L$128)</f>
        <v/>
      </c>
      <c r="M9" s="306" t="str">
        <f>IF('(★신청자 작성★)1. (주거시설)항목별 점수총괄표'!$M$128="-","",'(★신청자 작성★)1. (주거시설)항목별 점수총괄표'!$M$128)</f>
        <v/>
      </c>
      <c r="N9" s="347" t="str">
        <f t="shared" ref="N9:N15" si="2">N29</f>
        <v xml:space="preserve">  </v>
      </c>
    </row>
    <row r="10" spans="2:14" ht="64.5" customHeight="1">
      <c r="B10" s="303" t="str">
        <f t="shared" si="0"/>
        <v>F-04</v>
      </c>
      <c r="C10" s="303" t="str">
        <f t="shared" si="0"/>
        <v>에너지관리 기능</v>
      </c>
      <c r="D10" s="918" t="str">
        <f t="shared" si="0"/>
        <v>건축물의 에너지 소비를 절감하기 위한 에너지관리 기능 적용 수준에 대하여 평가</v>
      </c>
      <c r="E10" s="919"/>
      <c r="F10" s="919"/>
      <c r="G10" s="919"/>
      <c r="H10" s="920"/>
      <c r="I10" s="345">
        <f t="shared" si="1"/>
        <v>3</v>
      </c>
      <c r="J10" s="346" t="str">
        <f>'(★신청자 작성★)1. (주거시설)항목별 점수총괄표'!$J$134</f>
        <v>-</v>
      </c>
      <c r="K10" s="306" t="str">
        <f>IF('(★신청자 작성★)1. (주거시설)항목별 점수총괄표'!$K$134="-","",'(★신청자 작성★)1. (주거시설)항목별 점수총괄표'!$K$134)</f>
        <v/>
      </c>
      <c r="L10" s="306" t="str">
        <f>IF('(★신청자 작성★)1. (주거시설)항목별 점수총괄표'!$L$134="-","",'(★신청자 작성★)1. (주거시설)항목별 점수총괄표'!$L$134)</f>
        <v/>
      </c>
      <c r="M10" s="306" t="str">
        <f>IF('(★신청자 작성★)1. (주거시설)항목별 점수총괄표'!$M$134="-","",'(★신청자 작성★)1. (주거시설)항목별 점수총괄표'!$M$134)</f>
        <v/>
      </c>
      <c r="N10" s="347" t="str">
        <f t="shared" si="2"/>
        <v xml:space="preserve">  </v>
      </c>
    </row>
    <row r="11" spans="2:14" ht="64.5" customHeight="1">
      <c r="B11" s="303" t="str">
        <f t="shared" si="0"/>
        <v>F-05</v>
      </c>
      <c r="C11" s="303" t="str">
        <f t="shared" si="0"/>
        <v>운영업무 
매뉴얼 
비치수준</v>
      </c>
      <c r="D11" s="918" t="str">
        <f t="shared" si="0"/>
        <v>설비의 점검, 예방, 고장 및 수선이 신속, 정확하게 이루어지기 위한 운영업무 매뉴얼 비치 수준에 대하여 평가</v>
      </c>
      <c r="E11" s="919"/>
      <c r="F11" s="919"/>
      <c r="G11" s="919"/>
      <c r="H11" s="920"/>
      <c r="I11" s="345">
        <f t="shared" si="1"/>
        <v>2</v>
      </c>
      <c r="J11" s="346" t="str">
        <f>'(★신청자 작성★)1. (주거시설)항목별 점수총괄표'!$J$140</f>
        <v>-</v>
      </c>
      <c r="K11" s="306" t="str">
        <f>IF('(★신청자 작성★)1. (주거시설)항목별 점수총괄표'!$K$140="-","",'(★신청자 작성★)1. (주거시설)항목별 점수총괄표'!$K$140)</f>
        <v/>
      </c>
      <c r="L11" s="306" t="str">
        <f>IF('(★신청자 작성★)1. (주거시설)항목별 점수총괄표'!$L$140="-","",'(★신청자 작성★)1. (주거시설)항목별 점수총괄표'!$L$140)</f>
        <v/>
      </c>
      <c r="M11" s="306" t="str">
        <f>IF('(★신청자 작성★)1. (주거시설)항목별 점수총괄표'!$M$140="-","",'(★신청자 작성★)1. (주거시설)항목별 점수총괄표'!$M$140)</f>
        <v/>
      </c>
      <c r="N11" s="347" t="str">
        <f t="shared" si="2"/>
        <v xml:space="preserve">  </v>
      </c>
    </row>
    <row r="12" spans="2:14" ht="64.5" customHeight="1">
      <c r="B12" s="303" t="str">
        <f t="shared" si="0"/>
        <v>F-06</v>
      </c>
      <c r="C12" s="303" t="str">
        <f t="shared" si="0"/>
        <v>운영데이터 축적수준</v>
      </c>
      <c r="D12" s="918" t="str">
        <f t="shared" si="0"/>
        <v>건축물을 체계적이고 효율적으로 운영, 관리하기 위하여 운영 데이터 축적 및 관리 수준에 대하여 평가</v>
      </c>
      <c r="E12" s="919"/>
      <c r="F12" s="919"/>
      <c r="G12" s="919"/>
      <c r="H12" s="920"/>
      <c r="I12" s="345">
        <f t="shared" si="1"/>
        <v>2</v>
      </c>
      <c r="J12" s="346" t="str">
        <f>'(★신청자 작성★)1. (주거시설)항목별 점수총괄표'!$J$142</f>
        <v>-</v>
      </c>
      <c r="K12" s="306" t="str">
        <f>IF('(★신청자 작성★)1. (주거시설)항목별 점수총괄표'!$K$142="-","",'(★신청자 작성★)1. (주거시설)항목별 점수총괄표'!$K$142)</f>
        <v/>
      </c>
      <c r="L12" s="306" t="str">
        <f>IF('(★신청자 작성★)1. (주거시설)항목별 점수총괄표'!$L$142="-","",'(★신청자 작성★)1. (주거시설)항목별 점수총괄표'!$L$142)</f>
        <v/>
      </c>
      <c r="M12" s="306" t="str">
        <f>IF('(★신청자 작성★)1. (주거시설)항목별 점수총괄표'!$M$142="-","",'(★신청자 작성★)1. (주거시설)항목별 점수총괄표'!$M$142)</f>
        <v/>
      </c>
      <c r="N12" s="347" t="str">
        <f t="shared" si="2"/>
        <v xml:space="preserve">  </v>
      </c>
    </row>
    <row r="13" spans="2:14" ht="64.5" customHeight="1">
      <c r="B13" s="303" t="str">
        <f t="shared" si="0"/>
        <v xml:space="preserve">F-07 </v>
      </c>
      <c r="C13" s="303" t="str">
        <f t="shared" si="0"/>
        <v>운영 및 
유지관리 
업무의 
다양성</v>
      </c>
      <c r="D13" s="918" t="str">
        <f t="shared" si="0"/>
        <v xml:space="preserve">건축물을 효율적이고 경제적으로 운영, 관리하기 위하여 적용된 운영 및 유지관리 업무의 종수에 대하여 평가 </v>
      </c>
      <c r="E13" s="919"/>
      <c r="F13" s="919"/>
      <c r="G13" s="919"/>
      <c r="H13" s="920"/>
      <c r="I13" s="345">
        <f t="shared" si="1"/>
        <v>2</v>
      </c>
      <c r="J13" s="346" t="str">
        <f>'(★신청자 작성★)1. (주거시설)항목별 점수총괄표'!$J$144</f>
        <v>-</v>
      </c>
      <c r="K13" s="306" t="str">
        <f>IF('(★신청자 작성★)1. (주거시설)항목별 점수총괄표'!$K$144="-","",'(★신청자 작성★)1. (주거시설)항목별 점수총괄표'!$K$144)</f>
        <v/>
      </c>
      <c r="L13" s="306" t="str">
        <f>IF('(★신청자 작성★)1. (주거시설)항목별 점수총괄표'!$L$144="-","",'(★신청자 작성★)1. (주거시설)항목별 점수총괄표'!$L$144)</f>
        <v/>
      </c>
      <c r="M13" s="306" t="str">
        <f>IF('(★신청자 작성★)1. (주거시설)항목별 점수총괄표'!$M$144="-","",'(★신청자 작성★)1. (주거시설)항목별 점수총괄표'!$M$144)</f>
        <v/>
      </c>
      <c r="N13" s="347" t="str">
        <f t="shared" si="2"/>
        <v>0.8점 이상 필수</v>
      </c>
    </row>
    <row r="14" spans="2:14" ht="64.5" customHeight="1">
      <c r="B14" s="303" t="str">
        <f t="shared" si="0"/>
        <v>F-08</v>
      </c>
      <c r="C14" s="303" t="str">
        <f t="shared" si="0"/>
        <v>시설관리
품질평가 
수준</v>
      </c>
      <c r="D14" s="918" t="str">
        <f t="shared" si="0"/>
        <v>시설 관리 품질 평가의 객관적인 평가를 위하여 적용되어야 할 품질평가 종수에 대하여 평가</v>
      </c>
      <c r="E14" s="919"/>
      <c r="F14" s="919"/>
      <c r="G14" s="919"/>
      <c r="H14" s="920"/>
      <c r="I14" s="345">
        <f t="shared" si="1"/>
        <v>2</v>
      </c>
      <c r="J14" s="346" t="str">
        <f>'(★신청자 작성★)1. (주거시설)항목별 점수총괄표'!$J$149</f>
        <v>-</v>
      </c>
      <c r="K14" s="306" t="str">
        <f>IF('(★신청자 작성★)1. (주거시설)항목별 점수총괄표'!$K$149="-","",'(★신청자 작성★)1. (주거시설)항목별 점수총괄표'!$K$149)</f>
        <v/>
      </c>
      <c r="L14" s="306" t="str">
        <f>IF('(★신청자 작성★)1. (주거시설)항목별 점수총괄표'!$L$149="-","",'(★신청자 작성★)1. (주거시설)항목별 점수총괄표'!$L$149)</f>
        <v/>
      </c>
      <c r="M14" s="306" t="str">
        <f>IF('(★신청자 작성★)1. (주거시설)항목별 점수총괄표'!$M$149="-","",'(★신청자 작성★)1. (주거시설)항목별 점수총괄표'!$M$149)</f>
        <v/>
      </c>
      <c r="N14" s="347" t="str">
        <f t="shared" si="2"/>
        <v xml:space="preserve">  </v>
      </c>
    </row>
    <row r="15" spans="2:14" ht="64.5" customHeight="1">
      <c r="B15" s="308" t="str">
        <f t="shared" si="0"/>
        <v>F-09</v>
      </c>
      <c r="C15" s="308" t="str">
        <f t="shared" si="0"/>
        <v>시설관리 
고객 만족도
평가 체계 
수준</v>
      </c>
      <c r="D15" s="951" t="str">
        <f t="shared" si="0"/>
        <v xml:space="preserve">시설 관리에 대한 고객의 만족도를 평가할 수 있는 평가 체계 수준에 대하여 평가 </v>
      </c>
      <c r="E15" s="952"/>
      <c r="F15" s="952"/>
      <c r="G15" s="952"/>
      <c r="H15" s="953"/>
      <c r="I15" s="348">
        <f t="shared" si="1"/>
        <v>2</v>
      </c>
      <c r="J15" s="349" t="str">
        <f>'(★신청자 작성★)1. (주거시설)항목별 점수총괄표'!$J$154</f>
        <v>-</v>
      </c>
      <c r="K15" s="311" t="str">
        <f>IF('(★신청자 작성★)1. (주거시설)항목별 점수총괄표'!$K$154="-","",'(★신청자 작성★)1. (주거시설)항목별 점수총괄표'!$K$154)</f>
        <v/>
      </c>
      <c r="L15" s="311" t="str">
        <f>IF('(★신청자 작성★)1. (주거시설)항목별 점수총괄표'!$L$154="-","",'(★신청자 작성★)1. (주거시설)항목별 점수총괄표'!$L$154)</f>
        <v/>
      </c>
      <c r="M15" s="311" t="str">
        <f>IF('(★신청자 작성★)1. (주거시설)항목별 점수총괄표'!$M$154="-","",'(★신청자 작성★)1. (주거시설)항목별 점수총괄표'!$M$154)</f>
        <v/>
      </c>
      <c r="N15" s="350" t="str">
        <f t="shared" si="2"/>
        <v xml:space="preserve">  </v>
      </c>
    </row>
    <row r="16" spans="2:14" ht="19.5" customHeight="1">
      <c r="B16" s="954" t="s">
        <v>106</v>
      </c>
      <c r="C16" s="954"/>
      <c r="D16" s="954"/>
      <c r="E16" s="954"/>
      <c r="F16" s="954"/>
      <c r="G16" s="954"/>
      <c r="H16" s="954"/>
      <c r="I16" s="954"/>
      <c r="J16" s="954"/>
      <c r="K16" s="954"/>
      <c r="L16" s="954"/>
      <c r="M16" s="954"/>
      <c r="N16" s="954"/>
    </row>
    <row r="17" spans="2:14" ht="16.5" customHeight="1">
      <c r="B17" s="955" t="s">
        <v>1203</v>
      </c>
      <c r="C17" s="955"/>
      <c r="D17" s="955"/>
      <c r="E17" s="955"/>
      <c r="F17" s="955"/>
      <c r="G17" s="955"/>
      <c r="H17" s="955"/>
      <c r="I17" s="955"/>
      <c r="J17" s="955"/>
      <c r="K17" s="955"/>
      <c r="L17" s="955"/>
      <c r="M17" s="955"/>
      <c r="N17" s="955"/>
    </row>
    <row r="18" spans="2:14" ht="16.5" customHeight="1">
      <c r="B18" s="956" t="s">
        <v>1076</v>
      </c>
      <c r="C18" s="957"/>
      <c r="D18" s="960" t="s">
        <v>1204</v>
      </c>
      <c r="E18" s="962" t="s">
        <v>1078</v>
      </c>
      <c r="F18" s="962"/>
      <c r="G18" s="963"/>
      <c r="H18" s="964"/>
      <c r="I18" s="965" t="s">
        <v>1079</v>
      </c>
      <c r="J18" s="966"/>
      <c r="K18" s="966"/>
      <c r="L18" s="966"/>
      <c r="M18" s="966"/>
      <c r="N18" s="966"/>
    </row>
    <row r="19" spans="2:14" ht="16.5" customHeight="1">
      <c r="B19" s="958"/>
      <c r="C19" s="959"/>
      <c r="D19" s="961"/>
      <c r="E19" s="969" t="s">
        <v>1205</v>
      </c>
      <c r="F19" s="970" t="s">
        <v>1206</v>
      </c>
      <c r="G19" s="1022" t="s">
        <v>1182</v>
      </c>
      <c r="H19" s="971" t="s">
        <v>1207</v>
      </c>
      <c r="I19" s="967"/>
      <c r="J19" s="968"/>
      <c r="K19" s="968"/>
      <c r="L19" s="968"/>
      <c r="M19" s="968"/>
      <c r="N19" s="968"/>
    </row>
    <row r="20" spans="2:14" ht="16.5" customHeight="1">
      <c r="B20" s="958"/>
      <c r="C20" s="959"/>
      <c r="D20" s="961"/>
      <c r="E20" s="969"/>
      <c r="F20" s="970"/>
      <c r="G20" s="1022"/>
      <c r="H20" s="971"/>
      <c r="I20" s="967"/>
      <c r="J20" s="968"/>
      <c r="K20" s="968"/>
      <c r="L20" s="968"/>
      <c r="M20" s="968"/>
      <c r="N20" s="968"/>
    </row>
    <row r="21" spans="2:14" ht="60" customHeight="1">
      <c r="B21" s="972" t="s">
        <v>1208</v>
      </c>
      <c r="C21" s="973"/>
      <c r="D21" s="313">
        <v>20</v>
      </c>
      <c r="E21" s="310">
        <f>SUM(J7:J15)</f>
        <v>0</v>
      </c>
      <c r="F21" s="314" t="str">
        <f>IF(SUM($K$7:$K$15)=0,"",SUM($K$7:$K$15))</f>
        <v/>
      </c>
      <c r="G21" s="314" t="str">
        <f>IF(SUM($L$7:$L$15)=0,"",SUM($L$7:$L$15))</f>
        <v/>
      </c>
      <c r="H21" s="315" t="str">
        <f>IF(SUM($M$7:$M$15)=0,"",SUM($M$7:$M$15))</f>
        <v/>
      </c>
      <c r="I21" s="974" t="s">
        <v>106</v>
      </c>
      <c r="J21" s="975"/>
      <c r="K21" s="975"/>
      <c r="L21" s="975"/>
      <c r="M21" s="975"/>
      <c r="N21" s="975"/>
    </row>
    <row r="22" spans="2:14" ht="16.5" customHeight="1">
      <c r="B22" s="354"/>
      <c r="C22" s="354"/>
      <c r="D22" s="354"/>
      <c r="E22" s="355"/>
      <c r="F22" s="356"/>
      <c r="G22" s="356"/>
      <c r="H22" s="356"/>
      <c r="I22" s="357"/>
      <c r="J22" s="357"/>
      <c r="K22" s="357"/>
      <c r="L22" s="357"/>
      <c r="M22" s="357"/>
      <c r="N22" s="357"/>
    </row>
    <row r="23" spans="2:14" ht="24" customHeight="1" thickBot="1"/>
    <row r="24" spans="2:14" ht="17.25" thickTop="1">
      <c r="B24" s="976" t="s">
        <v>1067</v>
      </c>
      <c r="C24" s="977" t="s">
        <v>343</v>
      </c>
      <c r="D24" s="978" t="s">
        <v>1068</v>
      </c>
      <c r="E24" s="979"/>
      <c r="F24" s="979"/>
      <c r="G24" s="979"/>
      <c r="H24" s="976"/>
      <c r="I24" s="316" t="s">
        <v>1084</v>
      </c>
      <c r="J24" s="980" t="s">
        <v>1070</v>
      </c>
      <c r="K24" s="981"/>
      <c r="L24" s="981"/>
      <c r="M24" s="982"/>
      <c r="N24" s="978" t="s">
        <v>7</v>
      </c>
    </row>
    <row r="25" spans="2:14">
      <c r="B25" s="924"/>
      <c r="C25" s="927"/>
      <c r="D25" s="931"/>
      <c r="E25" s="932"/>
      <c r="F25" s="932"/>
      <c r="G25" s="932"/>
      <c r="H25" s="924"/>
      <c r="I25" s="317" t="s">
        <v>1085</v>
      </c>
      <c r="J25" s="318" t="s">
        <v>1086</v>
      </c>
      <c r="K25" s="319" t="s">
        <v>1087</v>
      </c>
      <c r="L25" s="319"/>
      <c r="M25" s="319" t="s">
        <v>1088</v>
      </c>
      <c r="N25" s="931"/>
    </row>
    <row r="26" spans="2:14" ht="17.25" thickBot="1">
      <c r="B26" s="925"/>
      <c r="C26" s="928"/>
      <c r="D26" s="933"/>
      <c r="E26" s="934"/>
      <c r="F26" s="934"/>
      <c r="G26" s="934"/>
      <c r="H26" s="925"/>
      <c r="I26" s="320"/>
      <c r="J26" s="321" t="s">
        <v>1089</v>
      </c>
      <c r="K26" s="322" t="s">
        <v>1090</v>
      </c>
      <c r="L26" s="322"/>
      <c r="M26" s="322" t="s">
        <v>1089</v>
      </c>
      <c r="N26" s="933"/>
    </row>
    <row r="27" spans="2:14" ht="48.75" thickTop="1">
      <c r="B27" s="323" t="s">
        <v>1209</v>
      </c>
      <c r="C27" s="324" t="s">
        <v>1255</v>
      </c>
      <c r="D27" s="987" t="s">
        <v>1210</v>
      </c>
      <c r="E27" s="988"/>
      <c r="F27" s="988"/>
      <c r="G27" s="988"/>
      <c r="H27" s="989"/>
      <c r="I27" s="324">
        <v>3</v>
      </c>
      <c r="J27" s="325" t="s">
        <v>106</v>
      </c>
      <c r="K27" s="326" t="s">
        <v>106</v>
      </c>
      <c r="L27" s="326"/>
      <c r="M27" s="326" t="s">
        <v>106</v>
      </c>
      <c r="N27" s="327" t="s">
        <v>106</v>
      </c>
    </row>
    <row r="28" spans="2:14" ht="24" customHeight="1">
      <c r="B28" s="328" t="s">
        <v>1211</v>
      </c>
      <c r="C28" s="329" t="s">
        <v>1256</v>
      </c>
      <c r="D28" s="990" t="s">
        <v>1212</v>
      </c>
      <c r="E28" s="991"/>
      <c r="F28" s="991"/>
      <c r="G28" s="991"/>
      <c r="H28" s="992"/>
      <c r="I28" s="329">
        <v>2</v>
      </c>
      <c r="J28" s="330" t="s">
        <v>106</v>
      </c>
      <c r="K28" s="331" t="s">
        <v>106</v>
      </c>
      <c r="L28" s="331"/>
      <c r="M28" s="331" t="s">
        <v>106</v>
      </c>
      <c r="N28" s="332" t="s">
        <v>106</v>
      </c>
    </row>
    <row r="29" spans="2:14" ht="24" customHeight="1">
      <c r="B29" s="328" t="s">
        <v>38</v>
      </c>
      <c r="C29" s="329" t="s">
        <v>1257</v>
      </c>
      <c r="D29" s="990" t="s">
        <v>1213</v>
      </c>
      <c r="E29" s="991"/>
      <c r="F29" s="991"/>
      <c r="G29" s="991"/>
      <c r="H29" s="992"/>
      <c r="I29" s="329">
        <v>2</v>
      </c>
      <c r="J29" s="330" t="s">
        <v>106</v>
      </c>
      <c r="K29" s="331" t="s">
        <v>106</v>
      </c>
      <c r="L29" s="331"/>
      <c r="M29" s="331" t="s">
        <v>106</v>
      </c>
      <c r="N29" s="332" t="s">
        <v>106</v>
      </c>
    </row>
    <row r="30" spans="2:14" ht="24" customHeight="1">
      <c r="B30" s="328" t="s">
        <v>39</v>
      </c>
      <c r="C30" s="329" t="s">
        <v>1214</v>
      </c>
      <c r="D30" s="990" t="s">
        <v>1215</v>
      </c>
      <c r="E30" s="991"/>
      <c r="F30" s="991"/>
      <c r="G30" s="991"/>
      <c r="H30" s="992"/>
      <c r="I30" s="329">
        <v>3</v>
      </c>
      <c r="J30" s="330" t="s">
        <v>106</v>
      </c>
      <c r="K30" s="331" t="s">
        <v>106</v>
      </c>
      <c r="L30" s="331"/>
      <c r="M30" s="331" t="s">
        <v>106</v>
      </c>
      <c r="N30" s="332" t="s">
        <v>106</v>
      </c>
    </row>
    <row r="31" spans="2:14" ht="36">
      <c r="B31" s="328" t="s">
        <v>40</v>
      </c>
      <c r="C31" s="329" t="s">
        <v>1258</v>
      </c>
      <c r="D31" s="990" t="s">
        <v>1216</v>
      </c>
      <c r="E31" s="991"/>
      <c r="F31" s="991"/>
      <c r="G31" s="991"/>
      <c r="H31" s="992"/>
      <c r="I31" s="329">
        <v>2</v>
      </c>
      <c r="J31" s="330" t="s">
        <v>106</v>
      </c>
      <c r="K31" s="331" t="s">
        <v>106</v>
      </c>
      <c r="L31" s="331"/>
      <c r="M31" s="331" t="s">
        <v>106</v>
      </c>
      <c r="N31" s="332" t="s">
        <v>106</v>
      </c>
    </row>
    <row r="32" spans="2:14" ht="24" customHeight="1">
      <c r="B32" s="328" t="s">
        <v>41</v>
      </c>
      <c r="C32" s="329" t="s">
        <v>1217</v>
      </c>
      <c r="D32" s="990" t="s">
        <v>1218</v>
      </c>
      <c r="E32" s="991"/>
      <c r="F32" s="991"/>
      <c r="G32" s="991"/>
      <c r="H32" s="992"/>
      <c r="I32" s="329">
        <v>2</v>
      </c>
      <c r="J32" s="330" t="s">
        <v>106</v>
      </c>
      <c r="K32" s="331" t="s">
        <v>106</v>
      </c>
      <c r="L32" s="331"/>
      <c r="M32" s="331" t="s">
        <v>106</v>
      </c>
      <c r="N32" s="332" t="s">
        <v>106</v>
      </c>
    </row>
    <row r="33" spans="2:14" ht="48">
      <c r="B33" s="328" t="s">
        <v>1219</v>
      </c>
      <c r="C33" s="329" t="s">
        <v>1259</v>
      </c>
      <c r="D33" s="990" t="s">
        <v>1220</v>
      </c>
      <c r="E33" s="991"/>
      <c r="F33" s="991"/>
      <c r="G33" s="991"/>
      <c r="H33" s="992"/>
      <c r="I33" s="329">
        <v>2</v>
      </c>
      <c r="J33" s="330" t="s">
        <v>106</v>
      </c>
      <c r="K33" s="331" t="s">
        <v>106</v>
      </c>
      <c r="L33" s="331"/>
      <c r="M33" s="331" t="s">
        <v>106</v>
      </c>
      <c r="N33" s="333" t="s">
        <v>1221</v>
      </c>
    </row>
    <row r="34" spans="2:14" ht="42" customHeight="1">
      <c r="B34" s="328" t="s">
        <v>1222</v>
      </c>
      <c r="C34" s="329" t="s">
        <v>1260</v>
      </c>
      <c r="D34" s="990" t="s">
        <v>1223</v>
      </c>
      <c r="E34" s="991"/>
      <c r="F34" s="991"/>
      <c r="G34" s="991"/>
      <c r="H34" s="992"/>
      <c r="I34" s="329">
        <v>2</v>
      </c>
      <c r="J34" s="330" t="s">
        <v>106</v>
      </c>
      <c r="K34" s="331" t="s">
        <v>106</v>
      </c>
      <c r="L34" s="331"/>
      <c r="M34" s="331" t="s">
        <v>106</v>
      </c>
      <c r="N34" s="332" t="s">
        <v>106</v>
      </c>
    </row>
    <row r="35" spans="2:14" ht="48.75" thickBot="1">
      <c r="B35" s="328" t="s">
        <v>1224</v>
      </c>
      <c r="C35" s="329" t="s">
        <v>1261</v>
      </c>
      <c r="D35" s="993" t="s">
        <v>1225</v>
      </c>
      <c r="E35" s="994"/>
      <c r="F35" s="994"/>
      <c r="G35" s="994"/>
      <c r="H35" s="995"/>
      <c r="I35" s="329">
        <v>2</v>
      </c>
      <c r="J35" s="330" t="s">
        <v>106</v>
      </c>
      <c r="K35" s="331" t="s">
        <v>106</v>
      </c>
      <c r="L35" s="331"/>
      <c r="M35" s="331" t="s">
        <v>106</v>
      </c>
      <c r="N35" s="332" t="s">
        <v>106</v>
      </c>
    </row>
    <row r="36" spans="2:14" ht="20.25" thickTop="1">
      <c r="B36" s="996" t="s">
        <v>106</v>
      </c>
      <c r="C36" s="996"/>
      <c r="D36" s="996"/>
      <c r="E36" s="996"/>
      <c r="F36" s="996"/>
      <c r="G36" s="996"/>
      <c r="H36" s="996"/>
      <c r="I36" s="996"/>
      <c r="J36" s="996"/>
      <c r="K36" s="996"/>
      <c r="L36" s="996"/>
      <c r="M36" s="996"/>
      <c r="N36" s="996"/>
    </row>
    <row r="37" spans="2:14" ht="17.25" thickBot="1">
      <c r="B37" s="997" t="s">
        <v>1103</v>
      </c>
      <c r="C37" s="997"/>
      <c r="D37" s="997"/>
      <c r="E37" s="997"/>
      <c r="F37" s="997"/>
      <c r="G37" s="997"/>
      <c r="H37" s="997"/>
      <c r="I37" s="997"/>
      <c r="J37" s="997"/>
      <c r="K37" s="997"/>
      <c r="L37" s="997"/>
      <c r="M37" s="997"/>
      <c r="N37" s="997"/>
    </row>
    <row r="38" spans="2:14" ht="17.25" thickTop="1">
      <c r="B38" s="998" t="s">
        <v>1076</v>
      </c>
      <c r="C38" s="999"/>
      <c r="D38" s="1004" t="s">
        <v>1104</v>
      </c>
      <c r="E38" s="1007" t="s">
        <v>1078</v>
      </c>
      <c r="F38" s="1008"/>
      <c r="G38" s="1008"/>
      <c r="H38" s="1009"/>
      <c r="I38" s="1010" t="s">
        <v>1079</v>
      </c>
      <c r="J38" s="998"/>
      <c r="K38" s="998"/>
      <c r="L38" s="998"/>
      <c r="M38" s="998"/>
      <c r="N38" s="998"/>
    </row>
    <row r="39" spans="2:14">
      <c r="B39" s="1000"/>
      <c r="C39" s="1001"/>
      <c r="D39" s="1005"/>
      <c r="E39" s="334" t="s">
        <v>1086</v>
      </c>
      <c r="F39" s="335" t="s">
        <v>1087</v>
      </c>
      <c r="G39" s="335"/>
      <c r="H39" s="335" t="s">
        <v>1088</v>
      </c>
      <c r="I39" s="1011"/>
      <c r="J39" s="1000"/>
      <c r="K39" s="1000"/>
      <c r="L39" s="1000"/>
      <c r="M39" s="1000"/>
      <c r="N39" s="1000"/>
    </row>
    <row r="40" spans="2:14">
      <c r="B40" s="1002"/>
      <c r="C40" s="1003"/>
      <c r="D40" s="1006"/>
      <c r="E40" s="336" t="s">
        <v>1089</v>
      </c>
      <c r="F40" s="338" t="s">
        <v>1090</v>
      </c>
      <c r="G40" s="338"/>
      <c r="H40" s="338" t="s">
        <v>1089</v>
      </c>
      <c r="I40" s="1012"/>
      <c r="J40" s="1002"/>
      <c r="K40" s="1002"/>
      <c r="L40" s="1002"/>
      <c r="M40" s="1002"/>
      <c r="N40" s="1002"/>
    </row>
    <row r="41" spans="2:14" ht="17.25" thickBot="1">
      <c r="B41" s="983" t="s">
        <v>11</v>
      </c>
      <c r="C41" s="984"/>
      <c r="D41" s="339" t="s">
        <v>1172</v>
      </c>
      <c r="E41" s="340" t="s">
        <v>106</v>
      </c>
      <c r="F41" s="341" t="s">
        <v>106</v>
      </c>
      <c r="G41" s="341"/>
      <c r="H41" s="341" t="s">
        <v>106</v>
      </c>
      <c r="I41" s="985" t="s">
        <v>106</v>
      </c>
      <c r="J41" s="986"/>
      <c r="K41" s="986"/>
      <c r="L41" s="986"/>
      <c r="M41" s="986"/>
      <c r="N41" s="986"/>
    </row>
    <row r="42" spans="2:14" ht="17.25" thickTop="1"/>
  </sheetData>
  <sheetProtection algorithmName="SHA-512" hashValue="PjFfqCX5vsIoVW5hpD+9LfH6HgULYojFRmi31zbm1kEdvLelOaiWrYuAJpkQNZeuNtkaYOLiRR44vGp7hC0PKQ==" saltValue="M05zkzf1zfSgiH/CoHNsnw==" spinCount="100000" sheet="1" objects="1" scenarios="1" selectLockedCells="1" selectUnlockedCells="1"/>
  <mergeCells count="55">
    <mergeCell ref="B41:C41"/>
    <mergeCell ref="I41:N41"/>
    <mergeCell ref="D33:H33"/>
    <mergeCell ref="D34:H34"/>
    <mergeCell ref="D35:H35"/>
    <mergeCell ref="B36:N36"/>
    <mergeCell ref="B37:N37"/>
    <mergeCell ref="B38:C40"/>
    <mergeCell ref="D38:D40"/>
    <mergeCell ref="E38:H38"/>
    <mergeCell ref="I38:N40"/>
    <mergeCell ref="D32:H32"/>
    <mergeCell ref="B21:C21"/>
    <mergeCell ref="I21:N21"/>
    <mergeCell ref="B24:B26"/>
    <mergeCell ref="C24:C26"/>
    <mergeCell ref="D24:H26"/>
    <mergeCell ref="J24:M24"/>
    <mergeCell ref="N24:N26"/>
    <mergeCell ref="D27:H27"/>
    <mergeCell ref="D28:H28"/>
    <mergeCell ref="D29:H29"/>
    <mergeCell ref="D30:H30"/>
    <mergeCell ref="D31:H31"/>
    <mergeCell ref="B17:N17"/>
    <mergeCell ref="B18:C20"/>
    <mergeCell ref="D18:D20"/>
    <mergeCell ref="E18:H18"/>
    <mergeCell ref="I18:N20"/>
    <mergeCell ref="E19:E20"/>
    <mergeCell ref="F19:F20"/>
    <mergeCell ref="G19:G20"/>
    <mergeCell ref="H19:H20"/>
    <mergeCell ref="B16:N16"/>
    <mergeCell ref="L5:L6"/>
    <mergeCell ref="M5:M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B2:N2"/>
    <mergeCell ref="B3:N3"/>
    <mergeCell ref="B4:B6"/>
    <mergeCell ref="C4:C6"/>
    <mergeCell ref="D4:H6"/>
    <mergeCell ref="I4:I6"/>
    <mergeCell ref="J4:M4"/>
    <mergeCell ref="N4:N6"/>
    <mergeCell ref="J5:J6"/>
    <mergeCell ref="K5:K6"/>
  </mergeCells>
  <phoneticPr fontId="16" type="noConversion"/>
  <pageMargins left="0.7" right="0.7" top="0.75" bottom="0.75" header="0.3" footer="0.3"/>
  <pageSetup paperSize="9" scale="84" fitToHeight="0" orientation="portrait" r:id="rId1"/>
  <headerFoot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19</vt:i4>
      </vt:variant>
    </vt:vector>
  </HeadingPairs>
  <TitlesOfParts>
    <vt:vector size="37" baseType="lpstr">
      <vt:lpstr>0. (주거시설) 표지_개요</vt:lpstr>
      <vt:lpstr>(★신청자 작성★)1. (주거시설)항목별 점수총괄표</vt:lpstr>
      <vt:lpstr>2. (주거시설)점수 집계표(자체평가)</vt:lpstr>
      <vt:lpstr>3. (주거시설)점수 집계표(서류심사)</vt:lpstr>
      <vt:lpstr>3. (주거시설)점수 집계표(현장심사)</vt:lpstr>
      <vt:lpstr>4. (주거시설)점수 집계표(심의)</vt:lpstr>
      <vt:lpstr>(주거시설)자체평가서_1.건축계획 및 환경</vt:lpstr>
      <vt:lpstr>(주거시설)자체평가서_2.기계설비</vt:lpstr>
      <vt:lpstr>(주거시설)자체평가서_3.전기설비</vt:lpstr>
      <vt:lpstr>(주거시설)자체평가서_4.정보통신</vt:lpstr>
      <vt:lpstr>(주거시설)자체평가서_5.시스템통합</vt:lpstr>
      <vt:lpstr>(주거시설)자체평가서_6.시설경영관리</vt:lpstr>
      <vt:lpstr>(주거시설)점수총괄표_1.건축계획 및 환경</vt:lpstr>
      <vt:lpstr>(주거시설)점수총괄표_2.기계설비</vt:lpstr>
      <vt:lpstr>(주거시설)점수총괄표_3.전기설비</vt:lpstr>
      <vt:lpstr>(주거시설)점수총괄표_4.정보통신</vt:lpstr>
      <vt:lpstr>(주거시설)점수총괄표_5.시스템통합</vt:lpstr>
      <vt:lpstr>(주거시설)점수총괄표_6.시설경영관리</vt:lpstr>
      <vt:lpstr>'(★신청자 작성★)1. (주거시설)항목별 점수총괄표'!Print_Area</vt:lpstr>
      <vt:lpstr>'(주거시설)자체평가서_1.건축계획 및 환경'!Print_Area</vt:lpstr>
      <vt:lpstr>'(주거시설)자체평가서_2.기계설비'!Print_Area</vt:lpstr>
      <vt:lpstr>'(주거시설)자체평가서_3.전기설비'!Print_Area</vt:lpstr>
      <vt:lpstr>'(주거시설)자체평가서_4.정보통신'!Print_Area</vt:lpstr>
      <vt:lpstr>'(주거시설)자체평가서_5.시스템통합'!Print_Area</vt:lpstr>
      <vt:lpstr>'(주거시설)자체평가서_6.시설경영관리'!Print_Area</vt:lpstr>
      <vt:lpstr>'(주거시설)점수총괄표_1.건축계획 및 환경'!Print_Area</vt:lpstr>
      <vt:lpstr>'(주거시설)점수총괄표_2.기계설비'!Print_Area</vt:lpstr>
      <vt:lpstr>'(주거시설)점수총괄표_3.전기설비'!Print_Area</vt:lpstr>
      <vt:lpstr>'(주거시설)점수총괄표_4.정보통신'!Print_Area</vt:lpstr>
      <vt:lpstr>'(주거시설)점수총괄표_5.시스템통합'!Print_Area</vt:lpstr>
      <vt:lpstr>'(주거시설)점수총괄표_6.시설경영관리'!Print_Area</vt:lpstr>
      <vt:lpstr>'0. (주거시설) 표지_개요'!Print_Area</vt:lpstr>
      <vt:lpstr>'2. (주거시설)점수 집계표(자체평가)'!Print_Area</vt:lpstr>
      <vt:lpstr>'3. (주거시설)점수 집계표(서류심사)'!Print_Area</vt:lpstr>
      <vt:lpstr>'3. (주거시설)점수 집계표(현장심사)'!Print_Area</vt:lpstr>
      <vt:lpstr>'4. (주거시설)점수 집계표(심의)'!Print_Area</vt:lpstr>
      <vt:lpstr>'(★신청자 작성★)1. (주거시설)항목별 점수총괄표'!Print_Titles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(사)한국환경건축연구원 김석일</dc:creator>
  <cp:lastModifiedBy>(사)한국환경건축연구원, 김석일</cp:lastModifiedBy>
  <cp:lastPrinted>2022-02-14T07:01:49Z</cp:lastPrinted>
  <dcterms:created xsi:type="dcterms:W3CDTF">2009-09-08T07:46:00Z</dcterms:created>
  <dcterms:modified xsi:type="dcterms:W3CDTF">2025-01-21T02:28:38Z</dcterms:modified>
</cp:coreProperties>
</file>